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30"/>
  <workbookPr hidePivotFieldList="1" defaultThemeVersion="166925"/>
  <mc:AlternateContent xmlns:mc="http://schemas.openxmlformats.org/markup-compatibility/2006">
    <mc:Choice Requires="x15">
      <x15ac:absPath xmlns:x15ac="http://schemas.microsoft.com/office/spreadsheetml/2010/11/ac" url="C:\Users\dortizm\Downloads\OneDrive_1_14-8-2023\"/>
    </mc:Choice>
  </mc:AlternateContent>
  <xr:revisionPtr revIDLastSave="47" documentId="13_ncr:1_{FC7A54C4-AA47-40BE-AAEC-CA47DC84081C}" xr6:coauthVersionLast="47" xr6:coauthVersionMax="47" xr10:uidLastSave="{D159E9A5-BC1B-40DD-91C0-6FF36C618321}"/>
  <bookViews>
    <workbookView xWindow="0" yWindow="0" windowWidth="28800" windowHeight="12225" firstSheet="15" activeTab="14"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1269"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20" l="1"/>
  <c r="E15" i="19" l="1"/>
  <c r="M35" i="1" l="1"/>
  <c r="L35" i="1"/>
  <c r="M30" i="1"/>
  <c r="L30" i="1"/>
  <c r="M25" i="1"/>
  <c r="L25" i="1"/>
  <c r="M20" i="1"/>
  <c r="L20" i="1"/>
  <c r="I20" i="19" s="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8" i="1" l="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<sst xmlns="http://schemas.openxmlformats.org/spreadsheetml/2006/main" count="2709" uniqueCount="601">
  <si>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</si>
  <si>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</si>
  <si>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</si>
  <si>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</si>
  <si>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</si>
  <si>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Estrategicos</t>
  </si>
  <si>
    <t>PLANEACION ESTRATEICA</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</si>
  <si>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</si>
  <si>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</si>
  <si>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</si>
  <si>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</si>
  <si>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</si>
  <si>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</si>
  <si>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</si>
  <si>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</si>
  <si>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</si>
  <si>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</si>
  <si>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</si>
  <si>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</si>
  <si>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</si>
  <si>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</si>
  <si>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</si>
  <si>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</si>
  <si>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</si>
  <si>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</si>
  <si>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</si>
  <si>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</si>
  <si>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</si>
  <si>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</si>
  <si>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</si>
  <si>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</si>
  <si>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</si>
  <si>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</si>
  <si>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</si>
  <si>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</si>
  <si>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</si>
  <si>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</si>
  <si>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</si>
  <si>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</si>
  <si>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</si>
  <si>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</si>
  <si>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</si>
  <si>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</si>
  <si>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</si>
  <si>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</si>
  <si>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</si>
  <si>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</si>
  <si>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</si>
  <si>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</si>
  <si>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</si>
  <si>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</si>
  <si>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</si>
  <si>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</si>
  <si>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</si>
  <si>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</si>
  <si>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</si>
  <si>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</si>
  <si>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</si>
  <si>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</si>
  <si>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</si>
  <si>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</si>
  <si>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</si>
  <si>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</si>
  <si>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</si>
  <si>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</si>
  <si>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</si>
  <si>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</si>
  <si>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</si>
  <si>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</si>
  <si>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</si>
  <si>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</si>
  <si>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</si>
  <si>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</si>
  <si>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</si>
  <si>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</si>
  <si>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</si>
  <si>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</si>
  <si>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</si>
  <si>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</si>
  <si>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</si>
  <si>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</si>
  <si>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</si>
  <si>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</si>
  <si>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</si>
  <si>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</si>
  <si>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</si>
  <si>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</si>
  <si>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</si>
  <si>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</si>
  <si>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</si>
  <si>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</si>
  <si>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</si>
  <si>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</si>
  <si>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</si>
  <si>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</si>
  <si>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</si>
  <si>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</si>
  <si>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</si>
  <si>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</si>
  <si>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</si>
  <si>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</si>
  <si>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</si>
  <si>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</si>
  <si>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</si>
  <si>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</si>
  <si>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</si>
  <si>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</si>
  <si>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</si>
  <si>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</si>
  <si>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</si>
  <si>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</si>
  <si>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</si>
  <si>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</si>
  <si>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</si>
  <si>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</si>
  <si>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</si>
  <si>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</si>
  <si>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</si>
  <si>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</si>
  <si>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</si>
  <si>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</si>
  <si>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</si>
  <si>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</si>
  <si>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</si>
  <si>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</si>
  <si>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</si>
  <si>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</si>
  <si>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</si>
  <si>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</si>
  <si>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</si>
  <si>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</si>
  <si>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</si>
  <si>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</si>
  <si>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</si>
  <si>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</si>
  <si>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</si>
  <si>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</si>
  <si>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</si>
  <si>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</si>
  <si>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</si>
  <si>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</si>
  <si>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</si>
  <si>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</si>
  <si>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</si>
  <si>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</si>
  <si>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</si>
  <si>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</si>
  <si>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</si>
  <si>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</si>
  <si>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</si>
  <si>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</si>
  <si>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</si>
  <si>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</si>
  <si>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</si>
  <si>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</si>
  <si>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</si>
  <si>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</si>
  <si>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</si>
  <si>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</si>
  <si>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</si>
  <si>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</si>
  <si>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</si>
  <si>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</si>
  <si>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</si>
  <si>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</si>
  <si>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</si>
  <si>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</si>
  <si>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</si>
  <si>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</si>
  <si>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</si>
  <si>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</si>
  <si>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</si>
  <si>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</si>
  <si>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</si>
  <si>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</si>
  <si>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</si>
  <si>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</si>
  <si>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</si>
  <si>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</si>
  <si>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</si>
  <si>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</si>
  <si>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</si>
  <si>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</si>
  <si>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</si>
  <si>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</si>
  <si>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</si>
  <si>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</si>
  <si>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</si>
  <si>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</si>
  <si>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</si>
  <si>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</si>
  <si>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</si>
  <si>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</si>
  <si>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</si>
  <si>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</si>
  <si>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</si>
  <si>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</si>
  <si>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</si>
  <si>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</si>
  <si>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</si>
  <si>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</si>
  <si>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</si>
  <si>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</si>
  <si>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</si>
  <si>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</si>
  <si>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</si>
  <si>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</si>
  <si>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</si>
  <si>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</si>
  <si>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</si>
  <si>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</si>
  <si>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</si>
  <si>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</si>
  <si>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</si>
  <si>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</si>
  <si>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</si>
  <si>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</si>
  <si>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</si>
  <si>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</si>
  <si>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</si>
  <si>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</si>
  <si>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</si>
  <si>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</si>
  <si>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</si>
  <si>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</si>
  <si>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</si>
  <si>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</si>
  <si>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</si>
  <si>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</si>
  <si>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</si>
  <si>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PLANEACION ESTRATEGICA</t>
  </si>
  <si>
    <t>Objetivo:</t>
  </si>
  <si>
    <t>INCREMENTAR LOS NIVELES DE SATISFACCIÓN DEL USUARIO, ESTABLECIENDO METAS QUE RESPONDAN A LAS NECESIDADES Y EXPECTATIVAS DE LOS USUARIOS INTERNOS Y EXTERNOS, A PARTIR DEL FORTALECIMIENTO DE LA PLANEACION, GESTIÒN EFICAZ Y EFICIENTE DE LOS PROCESOS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</si>
  <si>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</si>
  <si>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</si>
  <si>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</si>
  <si>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</si>
  <si>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</si>
  <si>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</si>
  <si>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</si>
  <si>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</si>
  <si>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</si>
  <si>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</si>
  <si>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</si>
  <si>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</si>
  <si>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</si>
  <si>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</si>
  <si>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</si>
  <si>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</si>
  <si>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</si>
  <si>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</si>
  <si>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</si>
  <si>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</si>
  <si>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</si>
  <si>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</si>
  <si>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</si>
  <si>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</si>
  <si>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</si>
  <si>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</si>
  <si>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</si>
  <si>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</si>
  <si>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</si>
  <si>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</si>
  <si>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</si>
  <si>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</si>
  <si>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Informacion insuficiente y deficiente para toma de decisiones</t>
  </si>
  <si>
    <t>Incumplimiento de las metas establecidas</t>
  </si>
  <si>
    <t>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t>
  </si>
  <si>
    <t>Deficiencia en la consolidación de la información para el control y seguimiento al SIGCMA</t>
  </si>
  <si>
    <t>Posibilidad de incumplimiento de las metas establecidas por deficiencia en la consolidación de la información para el control y seguimiento al SIGCMA</t>
  </si>
  <si>
    <t>Ejecución y Administración de Procesos</t>
  </si>
  <si>
    <t>Incumplimiento máximo del 20% de la meta planeada</t>
  </si>
  <si>
    <t>Circular PSAC06-71 de 2006, Metodología definida para la formulación del PSD y para el seguimiento a planes y/o programas y Plan de Acción SIGCMA.</t>
  </si>
  <si>
    <t>Preventivo</t>
  </si>
  <si>
    <t>Automático</t>
  </si>
  <si>
    <t>Documentado</t>
  </si>
  <si>
    <t>Continua</t>
  </si>
  <si>
    <t>Con Registro</t>
  </si>
  <si>
    <t>Aceptar</t>
  </si>
  <si>
    <t>Matriz del Plan de Acción estandarizada desde la coordinación  nacional de calidad</t>
  </si>
  <si>
    <t>Capacitaciones desde la Coordinación Nacional de Calidad para la elaboración del Plan de Acción</t>
  </si>
  <si>
    <t>Manual</t>
  </si>
  <si>
    <t>Carpeta del SIGCMA en SharePoint con la información debidamente organizada para facilitar y fomentar el trabajo colaborativo y la busqueda de información</t>
  </si>
  <si>
    <t>Detectivo</t>
  </si>
  <si>
    <t>Asesoría y acompañamiento permanente sobre la metodología de formulación y seguimiento del Plan de Acción</t>
  </si>
  <si>
    <t>Sin documentar</t>
  </si>
  <si>
    <t>Aleatoria</t>
  </si>
  <si>
    <t>Incumplimiento de objetivos y metas</t>
  </si>
  <si>
    <t>1. Insuficiente asignación de recursos para atender las actividades
2. Deficiencia en el seguimiento a planes y programas.
3. Inadecuadas directrices de roles y responsabilidades. 
4. Problemas de orden público (Huelgas y actos vandálicos y violentos)
5. Rotación de Personal</t>
  </si>
  <si>
    <t>Falta de planeación para el seguimiento y control en la ejecución de las actividades establecidas en el plan de acción</t>
  </si>
  <si>
    <t>Posibilidad de incumplimiento de las metas establecidas por la falta de planeación para el seguimiento y control de la ejecución de las actividades establecidas en el plan de acción</t>
  </si>
  <si>
    <t>Incumplimiento máximo del 15% de la meta planeada</t>
  </si>
  <si>
    <t>Programación y presentación del presupuesto requerido para adelantar las actividades de la Seccional</t>
  </si>
  <si>
    <t>Acuerdo 2636 de 2004 "Por medio del cual se establece el Sistema de Seguimiento y Evaluación Institucional de la Rama Judicial.".
Circular PSAC06-71 de 2006, Metodología definida para la formulación del PSD y para el seguimiento a planes y/o programas y Plan de Acción SIGCMA, Medición de Indicadores de Gestión, Auditorias internas y externas y de entes de control</t>
  </si>
  <si>
    <t>Asignación de roles y resposabilidad a líderes y enlaces de los procesos que conforman el Sistema Integrado de Gestión de la Calidad y Medio Ambiente SIGCMA</t>
  </si>
  <si>
    <t xml:space="preserve">Herramientas tecnologicas adoptadas por la entidad para logra cumplir todas las actividades planificadas por medio del trabajo en casa </t>
  </si>
  <si>
    <t xml:space="preserve">Inducción y reinducción al personal nuevo </t>
  </si>
  <si>
    <t>Sin Registro</t>
  </si>
  <si>
    <t>Deficiencia en la formulación, seguimiento y evaluación de la Planeación Estratégica</t>
  </si>
  <si>
    <t>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t>
  </si>
  <si>
    <t>Carencia de directrices y lineamientos adecuados para el direccionamiento, seguimiento y evaluación de la  Planeación Estrátegica</t>
  </si>
  <si>
    <t>Posibilidad de incumplimiento de las metas establecidas por la carencia de directrices y lineamientos adecuados para el direccionamiento, seguimiento y evaluación de la Planeación Estratégica</t>
  </si>
  <si>
    <t>Ley 270 de 1996 Artículo 94. Estudios Especiales. 
Circular PSAC06-71 de 2006, Metodología definida para la formulación del PSD y para el seguimiento a planes y/o programas</t>
  </si>
  <si>
    <t>Proyectos de Inversión encaminados a los estudios y/o investigaciones  de  necesidades de la entidad.</t>
  </si>
  <si>
    <t>Asesoría y acompañamiento a la formulación de los planes y programas por profesionales expertos de la Coordinación Nacional de Calidad</t>
  </si>
  <si>
    <t>Socialización en los comités ampliados de calidad de las metodologías o directrices establecidas desde la Coordinación Nacional de Calidad</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</si>
  <si>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</si>
  <si>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</si>
  <si>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</si>
  <si>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</si>
  <si>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</si>
  <si>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</si>
  <si>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</si>
  <si>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</si>
  <si>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</si>
  <si>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</si>
  <si>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</si>
  <si>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</si>
  <si>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</si>
  <si>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</si>
  <si>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</si>
  <si>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</si>
  <si>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</si>
  <si>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</si>
  <si>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</si>
  <si>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</si>
  <si>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</si>
  <si>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</si>
  <si>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</si>
  <si>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</si>
  <si>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</si>
  <si>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</si>
  <si>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</si>
  <si>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</si>
  <si>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</si>
  <si>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</si>
  <si>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</si>
  <si>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</si>
  <si>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</si>
  <si>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</si>
  <si>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</si>
  <si>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</si>
  <si>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</si>
  <si>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</si>
  <si>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</si>
  <si>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</si>
  <si>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</si>
  <si>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</si>
  <si>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</si>
  <si>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</si>
  <si>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</si>
  <si>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</si>
  <si>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</si>
  <si>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</si>
  <si>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</si>
  <si>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</si>
  <si>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</si>
  <si>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</si>
  <si>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</si>
  <si>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</si>
  <si>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</si>
  <si>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</si>
  <si>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</si>
  <si>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</si>
  <si>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</si>
  <si>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</si>
  <si>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</si>
  <si>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</si>
  <si>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</si>
  <si>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</si>
  <si>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</si>
  <si>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</si>
  <si>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</si>
  <si>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</si>
  <si>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</si>
  <si>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</si>
  <si>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</si>
  <si>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</si>
  <si>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</si>
  <si>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</si>
  <si>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</si>
  <si>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</si>
  <si>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</si>
  <si>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</si>
  <si>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</si>
  <si>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</si>
  <si>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</si>
  <si>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</si>
  <si>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</si>
  <si>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</si>
  <si>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</si>
  <si>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</si>
  <si>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</si>
  <si>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</si>
  <si>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</si>
  <si>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</si>
  <si>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</si>
  <si>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</si>
  <si>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</si>
  <si>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</si>
  <si>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</si>
  <si>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</si>
  <si>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</si>
  <si>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</si>
  <si>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</si>
  <si>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</si>
  <si>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</si>
  <si>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</si>
  <si>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</si>
  <si>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</si>
  <si>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</si>
  <si>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</si>
  <si>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</si>
  <si>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</si>
  <si>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</si>
  <si>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</si>
  <si>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</si>
  <si>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</si>
  <si>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</si>
  <si>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</si>
  <si>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</si>
  <si>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</si>
  <si>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</si>
  <si>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</si>
  <si>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</si>
  <si>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</si>
  <si>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</si>
  <si>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</si>
  <si>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</si>
  <si>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</si>
  <si>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</si>
  <si>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</si>
  <si>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</si>
  <si>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</si>
  <si>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</si>
  <si>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</si>
  <si>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</si>
  <si>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</si>
  <si>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</si>
  <si>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</si>
  <si>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</si>
  <si>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</si>
  <si>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</si>
  <si>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</si>
  <si>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</si>
  <si>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</si>
  <si>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</si>
  <si>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</si>
  <si>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</si>
  <si>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</si>
  <si>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</si>
  <si>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</si>
  <si>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</si>
  <si>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</si>
  <si>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</si>
  <si>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</si>
  <si>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</si>
  <si>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</si>
  <si>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</si>
  <si>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</si>
  <si>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</si>
  <si>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</si>
  <si>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</si>
  <si>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</si>
  <si>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</si>
  <si>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</si>
  <si>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</si>
  <si>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</si>
  <si>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</si>
  <si>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</si>
  <si>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</si>
  <si>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</si>
  <si>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</si>
  <si>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</si>
  <si>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</si>
  <si>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</si>
  <si>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</si>
  <si>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</si>
  <si>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</si>
  <si>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</si>
  <si>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</si>
  <si>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</si>
  <si>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</si>
  <si>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</si>
  <si>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</si>
  <si>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</si>
  <si>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</si>
  <si>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</si>
  <si>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</si>
  <si>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</si>
  <si>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</si>
  <si>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</si>
  <si>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</si>
  <si>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</si>
  <si>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</si>
  <si>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</si>
  <si>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</si>
  <si>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</si>
  <si>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</si>
  <si>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</si>
  <si>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</si>
  <si>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</si>
  <si>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</si>
  <si>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</si>
  <si>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</si>
  <si>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</si>
  <si>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</si>
  <si>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</si>
  <si>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</si>
  <si>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</si>
  <si>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</si>
  <si>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</si>
  <si>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</si>
  <si>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</si>
  <si>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</si>
  <si>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</si>
  <si>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</si>
  <si>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</si>
  <si>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</si>
  <si>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</si>
  <si>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</si>
  <si>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</si>
  <si>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</si>
  <si>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</si>
  <si>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</si>
  <si>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</si>
  <si>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</si>
  <si>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</si>
  <si>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</si>
  <si>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</si>
  <si>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</si>
  <si>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</si>
  <si>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</si>
  <si>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</si>
  <si>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</si>
  <si>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</si>
  <si>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</si>
  <si>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</si>
  <si>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</si>
  <si>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</si>
  <si>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</si>
  <si>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</si>
  <si>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</si>
  <si>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</si>
  <si>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</si>
  <si>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</si>
  <si>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</si>
  <si>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</si>
  <si>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</si>
  <si>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</si>
  <si>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</si>
  <si>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</si>
  <si>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</si>
  <si>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</si>
  <si>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</si>
  <si>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</si>
  <si>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</si>
  <si>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</si>
  <si>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</si>
  <si>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</si>
  <si>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</si>
  <si>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</si>
  <si>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</si>
  <si>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</si>
  <si>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</si>
  <si>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</si>
  <si>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</si>
  <si>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</si>
  <si>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</si>
  <si>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</si>
  <si>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</si>
  <si>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</si>
  <si>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</si>
  <si>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</si>
  <si>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</si>
  <si>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</si>
  <si>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</si>
  <si>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inició la elaboración del Plan de Acción de la Seccional para el año 2023 atendiendo a las instrucciones dadas por la Coordinación Nacional de Calidad, lo que permitió identificar el contexto, las estrategías y las actividades e indicadores a desarrollar en el presente año
-Los líderes y enlaces de cada proceso rindieron informe del avance a las actividades e indicadores del Plan de Acción evidenciando las acciones de ejecución y los porcentajes de avances, permitiéndole a todos los miembros del Comité de Calidad tener un panorama general del funcionamiento del SIGCMA que les sirva para tomar decisiones, realizar ajustes o emprender nuevas acciones al interior de sus procesos
-Se continua fortaleciendo el usos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t>
  </si>
  <si>
    <t>Las actividades adelantadas tienen directa relación con los controles establecidos, y han permitido que el riesgo no se materialice, toda vez que han permitido consolidar información clara y suficiente para la toma de decisiones</t>
  </si>
  <si>
    <t>Fortalecimiento de la Gestión Financiera para garantizar la asignación y priorización de recursos para adelantar las actividades establecidas en el Plan de Acción
-Los miembros del Comté Seccional de Calidad tienen claramente identificadas sus responsabilidades, y desde la Alta Dirección se realiza supervisión y revisión periódica al cumplimiento de las mismas. Prueba de ellos son las reuniones de seguimiento trimestral al Plan de Acción, que en el presente periodo se realizó el 9 de mayo, evidenciando el avance en el cumplimiento de las metas establecidas
-Se sigue fortaleciendo el uso de herramientas tecnológicas que permitan realizar  las actividades de forma colaborativa y simultanea por parte de los servidores que trabajan desde las oficinas, como de aquellos de trabajan en remoto desde la casa</t>
  </si>
  <si>
    <t>Las actividades adelantadas tienen directa relación con los controles establecidos, y han permitido gestionar adecuadamente el riesgo evitando que se materialice, lo que se evidencia en el cumplimiento parcial de las metas y objetivos establecidos en el Plan de Acción</t>
  </si>
  <si>
    <t>Todos lo miembros del Comité de Calidad asistieron durante este trimestre a las capacitaciones organizadas desde la Coordinación Nacional de Calidad para fortalecer sus competencias en estos temas y aplicarlos al desarrollo de sus procesos, repercutiendo directamente en el funcionamiento de todo el sistema de calidad en la Seccional.
-Las directrices dadas desde la Coordinación Nacional de Calidad son socializadas en los comités seccionales de calidad, donde se asignan tareas y responsabilidades, a las cuales se les realiza seguimiento para evidenciar su cumplimiento o avance.
-El seguimiento a la Planeación Estratégica en la Seccional se realiza atendiendo a las directrices dadas desde la Coordinación Nacional de Calidad y en las matriz estandarizada que se estableció</t>
  </si>
  <si>
    <t>Las actividades adelantadas tienen directa relación con los controles establecidos, y han permitido gestionar adecuadamente el riesgo evitando que se materialice, lo que se evidencia en la formulación, seguimiento y evaluación eficiente y clara de la Planeación Estratégica</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</si>
  <si>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 en las reuniones seccionales del SIGCMA</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</si>
  <si>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</si>
  <si>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muinicipios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</si>
  <si>
    <t>Pese a la mayoría de las causas asociadas a este riesgo no se presentaron durante este periodo, se siguen adelantando los controles pertinentes para gestionar de forma adecuada el riesgo y evitar que se materialice, por lo que se ha logrado garantizar la prestación del servicio público de administración del justicia en el Distrito Judicial de Popayán y Administrativo del Cauca</t>
  </si>
  <si>
    <t>−Se inició la eleboración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con miras a lograr la certificación de la sede Palacio Nacional en la norma ISO 14001). El mencionado plan se encuentra cargado en el micrositio del SIGCMA de la Seccional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</si>
  <si>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</si>
  <si>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2 TRIMESTRE</t>
  </si>
  <si>
    <t>ANÁLISIS DEL RESULTADO FINAL 
2 TRIMESTRE</t>
  </si>
  <si>
    <t>Se culiminó la elaboración del Plan de Acción de la Seccional para el año 2023 atendiendo a las instrucciones dadas por la Coordinación Nacional de Calidad, lo que permitió identificar el contexto, las estrategías y las actividades e indicadores a desarrollar en el presente año
-Los líderes y enlaces de cada proceso rindieron informe del avance a las actividades e indicadores del Plan de Acción evidenciando las acciones de ejecución y los porcentajes de avances, permitiéndole a todos los miembros del Comité de Calidad tener un panorama general del funcionamiento del SIGCMA que les sirva para tomar decisiones, realizar ajustes o emprender nuevas acciones al interior de sus procesos
-Se continua fortaleciendo el uso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t>
  </si>
  <si>
    <t>Fortalecimiento de la Gestión Financiera para garantizar la asignación y priorización de recursos para adelantar las actividades establecidas en el Plan de Acción
-Los miembros del Comité Seccional de Calidad tienen claramente identificadas sus responsabilidades, y desde la Alta Dirección se realiza supervisión y revisión periódica al cumplimiento de las mismas. Prueba de ellos son las reuniones de seguimiento trimestral al Plan de Acción, que en el presente periodo se realizó el 14 de agosto, evidenciando el avance en el cumplimiento de las metas establecidas
-Se sigue fortaleciendo el uso de herramientas tecnológicas que permitan realizar  las actividades de forma colaborativa y simultanea por parte de los servidores que trabajan desde las oficinas, como de aquellos de trabajan en remoto desde la casa</t>
  </si>
  <si>
    <t>−En la Seccional se ha fortalecido el uso de herramientas tecnógicas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</si>
  <si>
    <t>−Se continuó con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con miras a lograr la certificación de la sede Palacio Nacional en la norma ISO 14001). Se recibió una visita del Dr. Wlliam Espinosa, Coordinador Nacional del SIGCMA, en la cual se anotaron recomendaciones para el proceso de certificación del Palacio Nacional, evidenciando el compromiso con este 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</si>
  <si>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SEGUIMIENTO MATRIZ DE RIESGOS SIGCMA 3 TRIMESTRE</t>
  </si>
  <si>
    <t>ANÁLISIS DEL RESULTADO FINAL 
3 TRIMESTRE</t>
  </si>
  <si>
    <t>-Los líderes y enlaces de cada proceso rindieron informe del avance a las actividades e indicadores del Plan de Acción evidenciando las acciones de ejecución y los porcentajes de avances, permitiéndole a todos los miembros del Comité de Calidad tener un panorama general del funcionamiento del SIGCMA que les sirva para tomar decisiones, realizar ajustes o emprender nuevas acciones al interior de sus procesos
-Se continua fortaleciendo el uso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t>
  </si>
  <si>
    <t>−Se culminó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y se logró la certificación de la sede Palacio Nacional en la norma ISO 14001), tomando atenta nota de las observaciones y recomendaciones realizadas por el auditor del ICONTEC, con miras a adelantar acciones que reperctan en el mejoramiento continuo del sistema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</si>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</sst>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0"/>
      <color theme="1"/>
      <name val="Calibri"/>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0"/>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medium">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8" fillId="0" borderId="0"/>
    <xf numFmtId="0" fontId="14" fillId="0" borderId="0"/>
  </cellStyleXfs>
  <cellXfs count="53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88" xfId="0" applyFont="1" applyFill="1" applyBorder="1" applyAlignment="1" applyProtection="1">
      <alignment horizontal="left" vertical="top" wrapText="1"/>
      <protection locked="0"/>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61" fillId="3" borderId="88" xfId="0" applyFont="1" applyFill="1" applyBorder="1" applyAlignment="1" applyProtection="1">
      <alignment horizontal="left" vertical="center"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32"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82" xfId="0" applyFont="1" applyFill="1" applyBorder="1" applyAlignment="1">
      <alignment horizontal="lef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91" fillId="3" borderId="13" xfId="0" applyFont="1" applyFill="1" applyBorder="1" applyAlignment="1">
      <alignment horizontal="center"/>
    </xf>
    <xf numFmtId="0" fontId="92"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0" fontId="0" fillId="3" borderId="13" xfId="0" applyFill="1" applyBorder="1" applyAlignment="1">
      <alignment vertical="top" wrapText="1"/>
    </xf>
    <xf numFmtId="0" fontId="61" fillId="3" borderId="78" xfId="0" applyFont="1" applyFill="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3" borderId="13" xfId="0" applyFill="1" applyBorder="1" applyAlignment="1">
      <alignment horizontal="center" vertical="center" wrapText="1"/>
    </xf>
    <xf numFmtId="0" fontId="0" fillId="3"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94" fillId="0" borderId="107" xfId="0" applyNumberFormat="1" applyFont="1" applyBorder="1" applyAlignment="1">
      <alignment horizontal="center" vertical="center"/>
    </xf>
    <xf numFmtId="0" fontId="94" fillId="0" borderId="107" xfId="0" applyFont="1" applyBorder="1" applyAlignment="1">
      <alignment horizontal="center" vertical="center"/>
    </xf>
    <xf numFmtId="0" fontId="94" fillId="0" borderId="107" xfId="0" applyFont="1" applyBorder="1" applyAlignment="1">
      <alignment horizontal="center" vertical="center" wrapText="1"/>
    </xf>
    <xf numFmtId="1" fontId="83" fillId="0" borderId="110" xfId="0" applyNumberFormat="1" applyFont="1" applyBorder="1" applyAlignment="1">
      <alignment horizontal="center" vertical="center"/>
    </xf>
    <xf numFmtId="0" fontId="83" fillId="0" borderId="79" xfId="0" applyFont="1" applyBorder="1" applyAlignment="1">
      <alignment horizontal="center" vertical="center"/>
    </xf>
    <xf numFmtId="0" fontId="83" fillId="0" borderId="111" xfId="0" applyFont="1" applyBorder="1" applyAlignment="1">
      <alignment horizontal="center" vertical="center"/>
    </xf>
    <xf numFmtId="0" fontId="94" fillId="0" borderId="107" xfId="0" applyFont="1" applyBorder="1" applyAlignment="1">
      <alignment vertical="top"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94" fillId="0" borderId="107" xfId="0" applyFont="1" applyBorder="1" applyAlignment="1">
      <alignment vertical="center" wrapText="1"/>
    </xf>
    <xf numFmtId="0" fontId="94" fillId="0" borderId="107" xfId="0" applyFont="1" applyBorder="1" applyAlignment="1">
      <alignment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1" fontId="83" fillId="26" borderId="88" xfId="0" applyNumberFormat="1" applyFont="1" applyFill="1" applyBorder="1" applyAlignment="1">
      <alignment horizontal="center" vertical="center"/>
    </xf>
    <xf numFmtId="0" fontId="83" fillId="26" borderId="13" xfId="0" applyFont="1" applyFill="1" applyBorder="1" applyAlignment="1">
      <alignment horizontal="center" vertical="center"/>
    </xf>
    <xf numFmtId="0" fontId="83" fillId="26" borderId="65" xfId="0" applyFont="1" applyFill="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4" fontId="32" fillId="26" borderId="98" xfId="0" applyNumberFormat="1" applyFont="1" applyFill="1" applyBorder="1" applyAlignment="1">
      <alignment horizontal="center" vertical="center"/>
    </xf>
    <xf numFmtId="0" fontId="32" fillId="26" borderId="78" xfId="0" applyFont="1" applyFill="1" applyBorder="1" applyAlignment="1">
      <alignment horizontal="center" vertical="center"/>
    </xf>
    <xf numFmtId="0" fontId="32" fillId="26" borderId="101" xfId="0" applyFont="1" applyFill="1" applyBorder="1" applyAlignment="1">
      <alignment horizontal="center" vertical="center"/>
    </xf>
    <xf numFmtId="0" fontId="94" fillId="0" borderId="98" xfId="0" applyFont="1" applyBorder="1" applyAlignment="1">
      <alignment wrapText="1"/>
    </xf>
    <xf numFmtId="0" fontId="94" fillId="0" borderId="78" xfId="0" applyFont="1" applyBorder="1" applyAlignment="1">
      <alignment wrapText="1"/>
    </xf>
    <xf numFmtId="0" fontId="94" fillId="0" borderId="109" xfId="0" applyFont="1" applyBorder="1" applyAlignment="1">
      <alignment wrapText="1"/>
    </xf>
    <xf numFmtId="0" fontId="89" fillId="0" borderId="98" xfId="0" applyFont="1" applyBorder="1" applyAlignment="1">
      <alignment horizontal="left" vertical="top" wrapText="1"/>
    </xf>
  </cellXfs>
  <cellStyles count="3">
    <cellStyle name="Normal" xfId="0" builtinId="0"/>
    <cellStyle name="Normal - Style1 2" xfId="1" xr:uid="{00000000-0005-0000-0000-000001000000}"/>
    <cellStyle name="Normal 2 2" xfId="2" xr:uid="{00000000-0005-0000-0000-000002000000}"/>
  </cellStyles>
  <dxfs count="161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8D3F6B45-801F-479D-AF04-3AC7D7F2E3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3F4AF496-9343-403C-B03E-9090766A78BD}"/>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A2B132BE-91F0-4FDA-B472-B764C6861E37}"/>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7C0833ED-7CA3-4A9D-8047-19268C3586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C3545FB-674E-4E4E-AA6C-6C7A3D16D3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89EB22A-C022-4B8F-966F-20892A087CC2}"/>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FAE6655-715F-40E0-B299-27FB587CD9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1D269372-51DB-4627-9487-1D7306D13062}"/>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1FE2D67-6E32-43BF-BE09-39EEC1B164E4}"/>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55B9DF43-64A4-4A8A-877A-E0C9EC2AD0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46B5F77A-BC07-4177-B268-C274DDFF04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9F12E8B3-4841-4FB4-8863-951D31BFB06A}"/>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126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9">
      <pivotArea field="1" type="button" dataOnly="0" labelOnly="1" outline="0" axis="axisRow" fieldPosition="1"/>
    </format>
    <format dxfId="1610">
      <pivotArea dataOnly="0" labelOnly="1" outline="0" fieldPosition="0">
        <references count="1">
          <reference field="0" count="1">
            <x v="0"/>
          </reference>
        </references>
      </pivotArea>
    </format>
    <format dxfId="1611">
      <pivotArea dataOnly="0" labelOnly="1" outline="0" fieldPosition="0">
        <references count="1">
          <reference field="0" count="1">
            <x v="1"/>
          </reference>
        </references>
      </pivotArea>
    </format>
    <format dxfId="1612">
      <pivotArea dataOnly="0" labelOnly="1" outline="0" fieldPosition="0">
        <references count="2">
          <reference field="0" count="1" selected="0">
            <x v="0"/>
          </reference>
          <reference field="1" count="5">
            <x v="0"/>
            <x v="6"/>
            <x v="7"/>
            <x v="8"/>
            <x v="9"/>
          </reference>
        </references>
      </pivotArea>
    </format>
    <format dxfId="161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61" dataDxfId="1360">
  <autoFilter ref="B237:C247" xr:uid="{00000000-0009-0000-0100-000001000000}"/>
  <tableColumns count="2">
    <tableColumn id="1" xr3:uid="{00000000-0010-0000-0000-000001000000}" name="Criterios" dataDxfId="1359"/>
    <tableColumn id="2" xr3:uid="{00000000-0010-0000-0000-000002000000}" name="Subcriterios" dataDxfId="13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2" t="s">
        <v>0</v>
      </c>
      <c r="B1" s="252"/>
      <c r="C1" s="252"/>
      <c r="D1" s="252"/>
      <c r="E1" s="252"/>
      <c r="F1" s="252"/>
    </row>
    <row r="5" spans="1:9">
      <c r="D5" s="90"/>
      <c r="E5" s="90"/>
      <c r="F5" s="90"/>
      <c r="G5" s="90"/>
      <c r="H5" s="90"/>
    </row>
    <row r="6" spans="1:9">
      <c r="D6" s="90"/>
      <c r="E6" s="90"/>
      <c r="F6" s="90"/>
      <c r="G6" s="90"/>
      <c r="H6" s="90"/>
    </row>
    <row r="7" spans="1:9" ht="33.75">
      <c r="A7" s="253" t="s">
        <v>1</v>
      </c>
      <c r="B7" s="253"/>
      <c r="C7" s="253"/>
      <c r="D7" s="253"/>
      <c r="E7" s="253"/>
      <c r="F7" s="253"/>
      <c r="G7" s="253"/>
      <c r="H7" s="253"/>
      <c r="I7" s="253"/>
    </row>
    <row r="9" spans="1:9" s="82" customFormat="1" ht="81.75" customHeight="1">
      <c r="A9" s="83" t="s">
        <v>2</v>
      </c>
      <c r="B9" s="254" t="s">
        <v>3</v>
      </c>
      <c r="C9" s="254"/>
      <c r="D9" s="254"/>
      <c r="E9" s="254"/>
      <c r="F9" s="254"/>
      <c r="G9" s="254"/>
      <c r="H9" s="254"/>
      <c r="I9" s="254"/>
    </row>
    <row r="10" spans="1:9" s="82" customFormat="1" ht="16.7" customHeight="1">
      <c r="A10" s="88"/>
      <c r="B10" s="89"/>
      <c r="C10" s="89"/>
      <c r="D10" s="88"/>
      <c r="E10" s="87"/>
    </row>
    <row r="11" spans="1:9" s="82" customFormat="1" ht="84" customHeight="1">
      <c r="A11" s="83" t="s">
        <v>4</v>
      </c>
      <c r="B11" s="84" t="s">
        <v>5</v>
      </c>
      <c r="C11" s="251" t="s">
        <v>6</v>
      </c>
      <c r="D11" s="251"/>
      <c r="E11" s="251"/>
      <c r="F11" s="251"/>
      <c r="G11" s="251"/>
      <c r="H11" s="251"/>
      <c r="I11" s="251"/>
    </row>
    <row r="12" spans="1:9" ht="32.25" customHeight="1">
      <c r="A12" s="86"/>
    </row>
    <row r="13" spans="1:9" ht="32.25" customHeight="1">
      <c r="A13" s="85" t="s">
        <v>7</v>
      </c>
      <c r="B13" s="251"/>
      <c r="C13" s="251"/>
      <c r="D13" s="251"/>
      <c r="E13" s="251"/>
      <c r="F13" s="251"/>
      <c r="G13" s="251"/>
      <c r="H13" s="251"/>
      <c r="I13" s="251"/>
    </row>
    <row r="14" spans="1:9" s="82" customFormat="1" ht="69" customHeight="1">
      <c r="A14" s="85" t="s">
        <v>8</v>
      </c>
      <c r="B14" s="251" t="s">
        <v>9</v>
      </c>
      <c r="C14" s="251"/>
      <c r="D14" s="251"/>
      <c r="E14" s="251"/>
      <c r="F14" s="251"/>
      <c r="G14" s="251"/>
      <c r="H14" s="251"/>
      <c r="I14" s="251"/>
    </row>
    <row r="15" spans="1:9" s="82" customFormat="1" ht="54" customHeight="1">
      <c r="A15" s="85" t="s">
        <v>10</v>
      </c>
      <c r="B15" s="251"/>
      <c r="C15" s="251"/>
      <c r="D15" s="251"/>
      <c r="E15" s="251"/>
      <c r="F15" s="251"/>
      <c r="G15" s="251"/>
      <c r="H15" s="251"/>
      <c r="I15" s="251"/>
    </row>
    <row r="16" spans="1:9" s="82" customFormat="1" ht="54" customHeight="1">
      <c r="A16" s="83" t="s">
        <v>11</v>
      </c>
      <c r="B16" s="251"/>
      <c r="C16" s="251"/>
      <c r="D16" s="251"/>
      <c r="E16" s="251"/>
      <c r="F16" s="251"/>
      <c r="G16" s="251"/>
      <c r="H16" s="251"/>
      <c r="I16" s="251"/>
    </row>
    <row r="18" spans="1:9" s="82" customFormat="1" ht="54.75" customHeight="1">
      <c r="A18" s="83" t="s">
        <v>12</v>
      </c>
      <c r="B18" s="250" t="s">
        <v>13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54" workbookViewId="0">
      <selection activeCell="A58" sqref="A58"/>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62" t="s">
        <v>14</v>
      </c>
      <c r="C1" s="262"/>
      <c r="D1" s="262"/>
      <c r="E1" s="178"/>
      <c r="F1" s="177"/>
      <c r="G1" s="177"/>
      <c r="H1" s="177"/>
    </row>
    <row r="2" spans="1:8" ht="12.75" customHeight="1">
      <c r="A2" s="177"/>
      <c r="B2" s="208"/>
      <c r="C2" s="208"/>
      <c r="D2" s="208"/>
      <c r="E2" s="178"/>
      <c r="F2" s="177"/>
      <c r="G2" s="177"/>
      <c r="H2" s="177"/>
    </row>
    <row r="3" spans="1:8" ht="12.75" customHeight="1">
      <c r="A3" s="177"/>
      <c r="B3" s="262" t="s">
        <v>15</v>
      </c>
      <c r="C3" s="262"/>
      <c r="D3" s="262"/>
      <c r="E3" s="178"/>
      <c r="F3" s="177"/>
      <c r="G3" s="177"/>
      <c r="H3" s="177"/>
    </row>
    <row r="4" spans="1:8" ht="12.75" customHeight="1">
      <c r="A4" s="177"/>
      <c r="B4" s="208"/>
      <c r="C4" s="208"/>
      <c r="D4" s="208"/>
      <c r="E4" s="178"/>
      <c r="F4" s="177"/>
      <c r="G4" s="177"/>
      <c r="H4" s="177"/>
    </row>
    <row r="5" spans="1:8" ht="12.75" customHeight="1">
      <c r="A5" s="177"/>
      <c r="B5" s="208"/>
      <c r="C5" s="208"/>
      <c r="D5" s="208"/>
      <c r="E5" s="178"/>
      <c r="F5" s="177"/>
      <c r="G5" s="177"/>
      <c r="H5" s="177"/>
    </row>
    <row r="6" spans="1:8" ht="12.75" customHeight="1">
      <c r="A6" s="177"/>
      <c r="B6" s="208"/>
      <c r="C6" s="208"/>
      <c r="D6" s="208"/>
      <c r="E6" s="178"/>
      <c r="F6" s="177"/>
      <c r="G6" s="177"/>
      <c r="H6" s="177"/>
    </row>
    <row r="7" spans="1:8" ht="56.25" customHeight="1">
      <c r="A7" s="96" t="s">
        <v>16</v>
      </c>
      <c r="B7" s="263"/>
      <c r="C7" s="263"/>
      <c r="D7" s="96" t="s">
        <v>17</v>
      </c>
      <c r="E7" s="179" t="s">
        <v>18</v>
      </c>
    </row>
    <row r="8" spans="1:8" ht="16.7" customHeight="1">
      <c r="A8" s="88"/>
      <c r="B8" s="89"/>
      <c r="C8" s="89"/>
      <c r="D8" s="88"/>
      <c r="E8" s="87"/>
    </row>
    <row r="9" spans="1:8" ht="54.75" customHeight="1">
      <c r="A9" s="97" t="s">
        <v>19</v>
      </c>
      <c r="B9" s="264" t="s">
        <v>20</v>
      </c>
      <c r="C9" s="265"/>
      <c r="D9" s="265"/>
      <c r="E9" s="265"/>
    </row>
    <row r="10" spans="1:8" s="98" customFormat="1" ht="12.75">
      <c r="A10" s="266" t="s">
        <v>21</v>
      </c>
      <c r="B10" s="266"/>
      <c r="C10" s="266"/>
      <c r="D10" s="266"/>
      <c r="E10" s="266"/>
    </row>
    <row r="11" spans="1:8" s="98" customFormat="1" ht="12.75" customHeight="1">
      <c r="A11" s="99" t="s">
        <v>22</v>
      </c>
      <c r="B11" s="99" t="s">
        <v>23</v>
      </c>
      <c r="C11" s="100" t="s">
        <v>24</v>
      </c>
      <c r="D11" s="100" t="s">
        <v>25</v>
      </c>
      <c r="E11" s="100" t="s">
        <v>26</v>
      </c>
    </row>
    <row r="12" spans="1:8" s="98" customFormat="1" ht="25.5">
      <c r="A12" s="255" t="s">
        <v>27</v>
      </c>
      <c r="B12" s="209">
        <v>1</v>
      </c>
      <c r="C12" s="210" t="s">
        <v>28</v>
      </c>
      <c r="D12" s="209">
        <v>1</v>
      </c>
      <c r="E12" s="210" t="s">
        <v>29</v>
      </c>
    </row>
    <row r="13" spans="1:8" s="98" customFormat="1" ht="46.5" customHeight="1">
      <c r="A13" s="256"/>
      <c r="B13" s="209">
        <v>2</v>
      </c>
      <c r="C13" s="210" t="s">
        <v>30</v>
      </c>
      <c r="D13" s="209">
        <v>2</v>
      </c>
      <c r="E13" s="210" t="s">
        <v>31</v>
      </c>
    </row>
    <row r="14" spans="1:8" s="98" customFormat="1" ht="51.75" customHeight="1">
      <c r="A14" s="256"/>
      <c r="B14" s="209">
        <v>3</v>
      </c>
      <c r="C14" s="210" t="s">
        <v>32</v>
      </c>
      <c r="D14" s="209">
        <v>3</v>
      </c>
      <c r="E14" s="210" t="s">
        <v>33</v>
      </c>
    </row>
    <row r="15" spans="1:8" s="98" customFormat="1" ht="63.75">
      <c r="A15" s="257"/>
      <c r="B15" s="209">
        <v>4</v>
      </c>
      <c r="C15" s="210" t="s">
        <v>34</v>
      </c>
      <c r="D15" s="209">
        <v>4</v>
      </c>
      <c r="E15" s="210" t="s">
        <v>35</v>
      </c>
    </row>
    <row r="16" spans="1:8" s="98" customFormat="1" ht="106.5" customHeight="1">
      <c r="A16" s="207" t="s">
        <v>36</v>
      </c>
      <c r="B16" s="209">
        <v>5</v>
      </c>
      <c r="C16" s="210" t="s">
        <v>37</v>
      </c>
      <c r="D16" s="209">
        <v>5</v>
      </c>
      <c r="E16" s="210" t="s">
        <v>38</v>
      </c>
    </row>
    <row r="17" spans="1:5" s="98" customFormat="1" ht="38.25">
      <c r="A17" s="255" t="s">
        <v>39</v>
      </c>
      <c r="B17" s="209">
        <v>6</v>
      </c>
      <c r="C17" s="210" t="s">
        <v>40</v>
      </c>
      <c r="D17" s="258">
        <v>6</v>
      </c>
      <c r="E17" s="260" t="s">
        <v>41</v>
      </c>
    </row>
    <row r="18" spans="1:5" s="98" customFormat="1" ht="38.25">
      <c r="A18" s="256"/>
      <c r="B18" s="209">
        <v>7</v>
      </c>
      <c r="C18" s="212" t="s">
        <v>42</v>
      </c>
      <c r="D18" s="259"/>
      <c r="E18" s="261"/>
    </row>
    <row r="19" spans="1:5" s="98" customFormat="1" ht="80.25" customHeight="1">
      <c r="A19" s="256"/>
      <c r="B19" s="209">
        <v>8</v>
      </c>
      <c r="C19" s="212" t="s">
        <v>43</v>
      </c>
      <c r="D19" s="258">
        <v>7</v>
      </c>
      <c r="E19" s="260" t="s">
        <v>44</v>
      </c>
    </row>
    <row r="20" spans="1:5" s="98" customFormat="1" ht="67.5" customHeight="1">
      <c r="A20" s="257"/>
      <c r="B20" s="209">
        <v>9</v>
      </c>
      <c r="C20" s="212" t="s">
        <v>45</v>
      </c>
      <c r="D20" s="259"/>
      <c r="E20" s="261"/>
    </row>
    <row r="21" spans="1:5" s="98" customFormat="1" ht="89.25">
      <c r="A21" s="255" t="s">
        <v>46</v>
      </c>
      <c r="B21" s="258">
        <v>10</v>
      </c>
      <c r="C21" s="260" t="s">
        <v>47</v>
      </c>
      <c r="D21" s="209">
        <v>8</v>
      </c>
      <c r="E21" s="214" t="s">
        <v>48</v>
      </c>
    </row>
    <row r="22" spans="1:5" s="98" customFormat="1" ht="42.75" customHeight="1">
      <c r="A22" s="256"/>
      <c r="B22" s="259"/>
      <c r="C22" s="261"/>
      <c r="D22" s="209">
        <v>9</v>
      </c>
      <c r="E22" s="210" t="s">
        <v>49</v>
      </c>
    </row>
    <row r="23" spans="1:5" s="98" customFormat="1" ht="91.5" customHeight="1">
      <c r="A23" s="256"/>
      <c r="B23" s="209">
        <v>12</v>
      </c>
      <c r="C23" s="210" t="s">
        <v>50</v>
      </c>
      <c r="D23" s="209">
        <v>10</v>
      </c>
      <c r="E23" s="210" t="s">
        <v>51</v>
      </c>
    </row>
    <row r="24" spans="1:5" s="98" customFormat="1" ht="38.25">
      <c r="A24" s="257"/>
      <c r="B24" s="209">
        <v>13</v>
      </c>
      <c r="C24" s="210" t="s">
        <v>52</v>
      </c>
      <c r="D24" s="209">
        <v>11</v>
      </c>
      <c r="E24" s="210" t="s">
        <v>53</v>
      </c>
    </row>
    <row r="25" spans="1:5" s="98" customFormat="1" ht="106.5" customHeight="1">
      <c r="A25" s="255" t="s">
        <v>54</v>
      </c>
      <c r="B25" s="209">
        <v>14</v>
      </c>
      <c r="C25" s="210" t="s">
        <v>55</v>
      </c>
      <c r="D25" s="270">
        <v>12</v>
      </c>
      <c r="E25" s="274" t="s">
        <v>56</v>
      </c>
    </row>
    <row r="26" spans="1:5" s="98" customFormat="1" ht="106.5" customHeight="1">
      <c r="A26" s="256"/>
      <c r="B26" s="209">
        <v>15</v>
      </c>
      <c r="C26" s="210" t="s">
        <v>57</v>
      </c>
      <c r="D26" s="270"/>
      <c r="E26" s="274"/>
    </row>
    <row r="27" spans="1:5" s="98" customFormat="1" ht="63.75">
      <c r="A27" s="257"/>
      <c r="B27" s="209">
        <v>16</v>
      </c>
      <c r="C27" s="210" t="s">
        <v>58</v>
      </c>
      <c r="D27" s="209">
        <v>13</v>
      </c>
      <c r="E27" s="215" t="s">
        <v>59</v>
      </c>
    </row>
    <row r="28" spans="1:5" s="98" customFormat="1" ht="76.5" customHeight="1">
      <c r="A28" s="255" t="s">
        <v>60</v>
      </c>
      <c r="B28" s="209">
        <v>17</v>
      </c>
      <c r="C28" s="210" t="s">
        <v>61</v>
      </c>
      <c r="D28" s="209">
        <v>14</v>
      </c>
      <c r="E28" s="210" t="s">
        <v>62</v>
      </c>
    </row>
    <row r="29" spans="1:5" s="98" customFormat="1" ht="63.75">
      <c r="A29" s="257"/>
      <c r="B29" s="209">
        <v>18</v>
      </c>
      <c r="C29" s="216" t="s">
        <v>63</v>
      </c>
      <c r="D29" s="209">
        <v>15</v>
      </c>
      <c r="E29" s="210" t="s">
        <v>64</v>
      </c>
    </row>
    <row r="30" spans="1:5" s="98" customFormat="1" ht="76.5">
      <c r="A30" s="217" t="s">
        <v>65</v>
      </c>
      <c r="B30" s="209">
        <v>19</v>
      </c>
      <c r="C30" s="210" t="s">
        <v>66</v>
      </c>
      <c r="D30" s="209">
        <v>16</v>
      </c>
      <c r="E30" s="210" t="s">
        <v>67</v>
      </c>
    </row>
    <row r="31" spans="1:5" s="98" customFormat="1" ht="12.75">
      <c r="A31" s="266" t="s">
        <v>68</v>
      </c>
      <c r="B31" s="266"/>
      <c r="C31" s="266"/>
      <c r="D31" s="266"/>
      <c r="E31" s="266"/>
    </row>
    <row r="32" spans="1:5" s="98" customFormat="1" ht="12.75" customHeight="1">
      <c r="A32" s="101" t="s">
        <v>69</v>
      </c>
      <c r="B32" s="180" t="s">
        <v>23</v>
      </c>
      <c r="C32" s="102" t="s">
        <v>70</v>
      </c>
      <c r="D32" s="102" t="s">
        <v>25</v>
      </c>
      <c r="E32" s="102" t="s">
        <v>71</v>
      </c>
    </row>
    <row r="33" spans="1:5" s="98" customFormat="1" ht="38.25">
      <c r="A33" s="267" t="s">
        <v>72</v>
      </c>
      <c r="B33" s="270">
        <v>1</v>
      </c>
      <c r="C33" s="271" t="s">
        <v>73</v>
      </c>
      <c r="D33" s="209">
        <v>1</v>
      </c>
      <c r="E33" s="218" t="s">
        <v>74</v>
      </c>
    </row>
    <row r="34" spans="1:5" s="98" customFormat="1" ht="25.5">
      <c r="A34" s="268"/>
      <c r="B34" s="270"/>
      <c r="C34" s="272"/>
      <c r="D34" s="209">
        <v>2</v>
      </c>
      <c r="E34" s="219" t="s">
        <v>75</v>
      </c>
    </row>
    <row r="35" spans="1:5" s="98" customFormat="1" ht="51">
      <c r="A35" s="268"/>
      <c r="B35" s="270">
        <v>2</v>
      </c>
      <c r="C35" s="273" t="s">
        <v>76</v>
      </c>
      <c r="D35" s="209">
        <v>3</v>
      </c>
      <c r="E35" s="219" t="s">
        <v>77</v>
      </c>
    </row>
    <row r="36" spans="1:5" s="98" customFormat="1" ht="12.75">
      <c r="A36" s="269"/>
      <c r="B36" s="270"/>
      <c r="C36" s="273"/>
      <c r="D36" s="209">
        <v>4</v>
      </c>
      <c r="E36" s="218" t="s">
        <v>78</v>
      </c>
    </row>
    <row r="37" spans="1:5" s="103" customFormat="1" ht="101.25" customHeight="1">
      <c r="A37" s="220" t="s">
        <v>79</v>
      </c>
      <c r="B37" s="213">
        <v>3</v>
      </c>
      <c r="C37" s="220" t="s">
        <v>80</v>
      </c>
      <c r="D37" s="209">
        <v>5</v>
      </c>
      <c r="E37" s="220" t="s">
        <v>81</v>
      </c>
    </row>
    <row r="38" spans="1:5" s="98" customFormat="1" ht="38.25">
      <c r="A38" s="267" t="s">
        <v>82</v>
      </c>
      <c r="B38" s="209">
        <v>4</v>
      </c>
      <c r="C38" s="216" t="s">
        <v>83</v>
      </c>
      <c r="D38" s="221">
        <v>6</v>
      </c>
      <c r="E38" s="222" t="s">
        <v>84</v>
      </c>
    </row>
    <row r="39" spans="1:5" s="98" customFormat="1" ht="63.75">
      <c r="A39" s="268"/>
      <c r="B39" s="209">
        <v>5</v>
      </c>
      <c r="C39" s="220" t="s">
        <v>85</v>
      </c>
      <c r="D39" s="221">
        <v>7</v>
      </c>
      <c r="E39" s="223" t="s">
        <v>86</v>
      </c>
    </row>
    <row r="40" spans="1:5" s="98" customFormat="1" ht="25.5">
      <c r="A40" s="268"/>
      <c r="B40" s="209">
        <v>6</v>
      </c>
      <c r="C40" s="224" t="s">
        <v>87</v>
      </c>
      <c r="D40" s="221">
        <v>8</v>
      </c>
      <c r="E40" s="224" t="s">
        <v>88</v>
      </c>
    </row>
    <row r="41" spans="1:5" s="98" customFormat="1" ht="38.25">
      <c r="A41" s="269"/>
      <c r="B41" s="209">
        <v>7</v>
      </c>
      <c r="C41" s="215" t="s">
        <v>89</v>
      </c>
      <c r="D41" s="221">
        <v>9</v>
      </c>
      <c r="E41" s="222" t="s">
        <v>90</v>
      </c>
    </row>
    <row r="42" spans="1:5" s="98" customFormat="1" ht="51">
      <c r="A42" s="267" t="s">
        <v>91</v>
      </c>
      <c r="B42" s="209">
        <v>8</v>
      </c>
      <c r="C42" s="210" t="s">
        <v>92</v>
      </c>
      <c r="D42" s="275">
        <v>10</v>
      </c>
      <c r="E42" s="276" t="s">
        <v>93</v>
      </c>
    </row>
    <row r="43" spans="1:5" s="98" customFormat="1" ht="51">
      <c r="A43" s="268"/>
      <c r="B43" s="209">
        <v>9</v>
      </c>
      <c r="C43" s="210" t="s">
        <v>94</v>
      </c>
      <c r="D43" s="275"/>
      <c r="E43" s="276"/>
    </row>
    <row r="44" spans="1:5" s="98" customFormat="1" ht="38.25" customHeight="1">
      <c r="A44" s="268"/>
      <c r="B44" s="209">
        <v>10</v>
      </c>
      <c r="C44" s="210" t="s">
        <v>95</v>
      </c>
      <c r="D44" s="275">
        <v>11</v>
      </c>
      <c r="E44" s="276" t="s">
        <v>96</v>
      </c>
    </row>
    <row r="45" spans="1:5" s="98" customFormat="1" ht="25.5">
      <c r="A45" s="268"/>
      <c r="B45" s="209">
        <v>11</v>
      </c>
      <c r="C45" s="224" t="s">
        <v>97</v>
      </c>
      <c r="D45" s="275"/>
      <c r="E45" s="276"/>
    </row>
    <row r="46" spans="1:5" s="98" customFormat="1" ht="38.25">
      <c r="A46" s="269"/>
      <c r="B46" s="209">
        <v>12</v>
      </c>
      <c r="C46" s="210" t="s">
        <v>98</v>
      </c>
      <c r="D46" s="221">
        <v>12</v>
      </c>
      <c r="E46" s="212" t="s">
        <v>99</v>
      </c>
    </row>
    <row r="47" spans="1:5" s="98" customFormat="1" ht="51">
      <c r="A47" s="255" t="s">
        <v>100</v>
      </c>
      <c r="B47" s="258">
        <v>13</v>
      </c>
      <c r="C47" s="260" t="s">
        <v>101</v>
      </c>
      <c r="D47" s="221">
        <v>13</v>
      </c>
      <c r="E47" s="223" t="s">
        <v>102</v>
      </c>
    </row>
    <row r="48" spans="1:5" s="98" customFormat="1" ht="51.6" customHeight="1">
      <c r="A48" s="257"/>
      <c r="B48" s="259"/>
      <c r="C48" s="261"/>
      <c r="D48" s="221">
        <v>14</v>
      </c>
      <c r="E48" s="222" t="s">
        <v>103</v>
      </c>
    </row>
    <row r="49" spans="1:5" s="98" customFormat="1" ht="38.25">
      <c r="A49" s="255" t="s">
        <v>104</v>
      </c>
      <c r="B49" s="258">
        <v>14</v>
      </c>
      <c r="C49" s="278" t="s">
        <v>105</v>
      </c>
      <c r="D49" s="221">
        <v>15</v>
      </c>
      <c r="E49" s="222" t="s">
        <v>106</v>
      </c>
    </row>
    <row r="50" spans="1:5" s="98" customFormat="1" ht="15" customHeight="1">
      <c r="A50" s="256"/>
      <c r="B50" s="277"/>
      <c r="C50" s="279"/>
      <c r="D50" s="278">
        <v>17</v>
      </c>
      <c r="E50" s="278" t="s">
        <v>107</v>
      </c>
    </row>
    <row r="51" spans="1:5" s="98" customFormat="1" ht="12.75">
      <c r="A51" s="256"/>
      <c r="B51" s="259"/>
      <c r="C51" s="280"/>
      <c r="D51" s="280"/>
      <c r="E51" s="280"/>
    </row>
    <row r="52" spans="1:5" s="98" customFormat="1" ht="63.75">
      <c r="A52" s="256"/>
      <c r="B52" s="270">
        <v>16</v>
      </c>
      <c r="C52" s="276" t="s">
        <v>108</v>
      </c>
      <c r="D52" s="221">
        <v>18</v>
      </c>
      <c r="E52" s="222" t="s">
        <v>109</v>
      </c>
    </row>
    <row r="53" spans="1:5" s="98" customFormat="1" ht="25.5">
      <c r="A53" s="257"/>
      <c r="B53" s="270"/>
      <c r="C53" s="276"/>
      <c r="D53" s="221">
        <v>19</v>
      </c>
      <c r="E53" s="222" t="s">
        <v>110</v>
      </c>
    </row>
    <row r="54" spans="1:5" s="98" customFormat="1" ht="55.5" customHeight="1">
      <c r="A54" s="147" t="s">
        <v>111</v>
      </c>
      <c r="B54" s="209">
        <v>17</v>
      </c>
      <c r="C54" s="225" t="s">
        <v>112</v>
      </c>
      <c r="D54" s="221">
        <v>20</v>
      </c>
      <c r="E54" s="225" t="s">
        <v>113</v>
      </c>
    </row>
    <row r="55" spans="1:5" s="98" customFormat="1" ht="38.25">
      <c r="A55" s="147" t="s">
        <v>114</v>
      </c>
      <c r="B55" s="209">
        <v>18</v>
      </c>
      <c r="C55" s="210" t="s">
        <v>115</v>
      </c>
      <c r="D55" s="221">
        <v>21</v>
      </c>
      <c r="E55" s="222" t="s">
        <v>116</v>
      </c>
    </row>
    <row r="56" spans="1:5" s="98" customFormat="1" ht="51">
      <c r="A56" s="255" t="s">
        <v>117</v>
      </c>
      <c r="B56" s="258">
        <v>19</v>
      </c>
      <c r="C56" s="260" t="s">
        <v>118</v>
      </c>
      <c r="D56" s="221">
        <v>22</v>
      </c>
      <c r="E56" s="222" t="s">
        <v>119</v>
      </c>
    </row>
    <row r="57" spans="1:5" s="98" customFormat="1" ht="42" customHeight="1">
      <c r="A57" s="257"/>
      <c r="B57" s="259"/>
      <c r="C57" s="261"/>
      <c r="D57" s="221">
        <v>23</v>
      </c>
      <c r="E57" s="222"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topLeftCell="A12" workbookViewId="0">
      <selection activeCell="F12" sqref="F12"/>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1" t="s">
        <v>14</v>
      </c>
      <c r="B1" s="281"/>
      <c r="C1" s="281"/>
      <c r="D1" s="281"/>
      <c r="E1" s="281"/>
      <c r="F1" s="281"/>
    </row>
    <row r="2" spans="1:7">
      <c r="A2" s="282" t="s">
        <v>121</v>
      </c>
      <c r="B2" s="282"/>
      <c r="C2" s="282"/>
      <c r="D2" s="282"/>
      <c r="E2" s="282"/>
      <c r="F2" s="282"/>
    </row>
    <row r="3" spans="1:7">
      <c r="A3" s="283" t="s">
        <v>122</v>
      </c>
      <c r="B3" s="284"/>
      <c r="C3" s="284"/>
      <c r="D3" s="284"/>
      <c r="E3" s="284"/>
      <c r="F3" s="285"/>
    </row>
    <row r="4" spans="1:7" ht="28.5" customHeight="1">
      <c r="A4" s="286" t="s">
        <v>123</v>
      </c>
      <c r="B4" s="288" t="s">
        <v>124</v>
      </c>
      <c r="C4" s="289"/>
      <c r="D4" s="289"/>
      <c r="E4" s="290"/>
      <c r="F4" s="91" t="s">
        <v>125</v>
      </c>
    </row>
    <row r="5" spans="1:7" ht="46.5" customHeight="1">
      <c r="A5" s="287"/>
      <c r="B5" s="181" t="s">
        <v>126</v>
      </c>
      <c r="C5" s="181" t="s">
        <v>127</v>
      </c>
      <c r="D5" s="181" t="s">
        <v>128</v>
      </c>
      <c r="E5" s="181" t="s">
        <v>129</v>
      </c>
      <c r="F5" s="92"/>
    </row>
    <row r="6" spans="1:7" ht="25.5">
      <c r="A6" s="226" t="s">
        <v>130</v>
      </c>
      <c r="B6" s="221" t="s">
        <v>131</v>
      </c>
      <c r="C6" s="221"/>
      <c r="D6" s="221">
        <v>1</v>
      </c>
      <c r="E6" s="221"/>
      <c r="F6" s="227" t="s">
        <v>132</v>
      </c>
      <c r="G6" s="148"/>
    </row>
    <row r="7" spans="1:7" ht="38.25">
      <c r="A7" s="226" t="s">
        <v>133</v>
      </c>
      <c r="B7" s="228"/>
      <c r="C7" s="221"/>
      <c r="D7" s="221"/>
      <c r="E7" s="221">
        <v>10</v>
      </c>
      <c r="F7" s="211" t="s">
        <v>134</v>
      </c>
    </row>
    <row r="8" spans="1:7" ht="24">
      <c r="A8" s="229" t="s">
        <v>135</v>
      </c>
      <c r="B8" s="221"/>
      <c r="C8" s="221"/>
      <c r="D8" s="221">
        <v>4</v>
      </c>
      <c r="E8" s="221"/>
      <c r="F8" s="211" t="s">
        <v>132</v>
      </c>
    </row>
    <row r="9" spans="1:7" ht="38.25">
      <c r="A9" s="226" t="s">
        <v>136</v>
      </c>
      <c r="B9" s="221" t="s">
        <v>137</v>
      </c>
      <c r="C9" s="221">
        <v>9</v>
      </c>
      <c r="D9" s="221"/>
      <c r="E9" s="221"/>
      <c r="F9" s="211" t="s">
        <v>132</v>
      </c>
    </row>
    <row r="10" spans="1:7" ht="51">
      <c r="A10" s="226" t="s">
        <v>138</v>
      </c>
      <c r="B10" s="221"/>
      <c r="C10" s="221"/>
      <c r="D10" s="221">
        <v>8</v>
      </c>
      <c r="E10" s="221">
        <v>1</v>
      </c>
      <c r="F10" s="211" t="s">
        <v>134</v>
      </c>
    </row>
    <row r="11" spans="1:7" ht="25.5">
      <c r="A11" s="226" t="s">
        <v>139</v>
      </c>
      <c r="B11" s="221">
        <v>13</v>
      </c>
      <c r="C11" s="221"/>
      <c r="D11" s="221"/>
      <c r="E11" s="221" t="s">
        <v>140</v>
      </c>
      <c r="F11" s="211" t="s">
        <v>134</v>
      </c>
    </row>
    <row r="12" spans="1:7" ht="51">
      <c r="A12" s="226" t="s">
        <v>141</v>
      </c>
      <c r="B12" s="221">
        <v>16</v>
      </c>
      <c r="C12" s="221">
        <v>11</v>
      </c>
      <c r="D12" s="221"/>
      <c r="E12" s="221" t="s">
        <v>142</v>
      </c>
      <c r="F12" s="211" t="s">
        <v>134</v>
      </c>
    </row>
    <row r="13" spans="1:7" ht="51">
      <c r="A13" s="226" t="s">
        <v>143</v>
      </c>
      <c r="B13" s="221" t="s">
        <v>144</v>
      </c>
      <c r="C13" s="221"/>
      <c r="D13" s="221">
        <v>9</v>
      </c>
      <c r="E13" s="221">
        <v>18</v>
      </c>
      <c r="F13" s="211" t="s">
        <v>134</v>
      </c>
    </row>
    <row r="14" spans="1:7" ht="51">
      <c r="A14" s="226" t="s">
        <v>145</v>
      </c>
      <c r="B14" s="221"/>
      <c r="C14" s="221"/>
      <c r="D14" s="221">
        <v>10</v>
      </c>
      <c r="E14" s="221">
        <v>19</v>
      </c>
      <c r="F14" s="211" t="s">
        <v>134</v>
      </c>
    </row>
    <row r="15" spans="1:7" ht="38.25">
      <c r="A15" s="226" t="s">
        <v>146</v>
      </c>
      <c r="B15" s="221"/>
      <c r="C15" s="221"/>
      <c r="D15" s="221">
        <v>16</v>
      </c>
      <c r="E15" s="221" t="s">
        <v>147</v>
      </c>
      <c r="F15" s="211" t="s">
        <v>134</v>
      </c>
    </row>
    <row r="16" spans="1:7" ht="25.5">
      <c r="A16" s="226" t="s">
        <v>148</v>
      </c>
      <c r="B16" s="221"/>
      <c r="C16" s="221"/>
      <c r="D16" s="221"/>
      <c r="E16" s="221" t="s">
        <v>149</v>
      </c>
      <c r="F16" s="211" t="s">
        <v>134</v>
      </c>
    </row>
    <row r="17" spans="1:6" ht="38.25">
      <c r="A17" s="226" t="s">
        <v>150</v>
      </c>
      <c r="B17" s="221">
        <v>1</v>
      </c>
      <c r="C17" s="221">
        <v>1</v>
      </c>
      <c r="D17" s="221"/>
      <c r="E17" s="221" t="s">
        <v>151</v>
      </c>
      <c r="F17" s="222" t="s">
        <v>134</v>
      </c>
    </row>
    <row r="18" spans="1:6" ht="81" customHeight="1">
      <c r="A18" s="226" t="s">
        <v>152</v>
      </c>
      <c r="B18" s="230"/>
      <c r="C18" s="230">
        <v>5</v>
      </c>
      <c r="D18" s="230">
        <v>3</v>
      </c>
      <c r="E18" s="230"/>
      <c r="F18" s="231" t="s">
        <v>153</v>
      </c>
    </row>
    <row r="19" spans="1:6" ht="51">
      <c r="A19" s="226" t="s">
        <v>154</v>
      </c>
      <c r="B19" s="230"/>
      <c r="C19" s="230">
        <v>12</v>
      </c>
      <c r="D19" s="230"/>
      <c r="E19" s="230"/>
      <c r="F19" s="231" t="s">
        <v>134</v>
      </c>
    </row>
    <row r="20" spans="1:6" ht="38.25">
      <c r="A20" s="226" t="s">
        <v>155</v>
      </c>
      <c r="B20" s="230" t="s">
        <v>156</v>
      </c>
      <c r="C20" s="230"/>
      <c r="D20" s="230"/>
      <c r="E20" s="230"/>
      <c r="F20" s="231"/>
    </row>
    <row r="21" spans="1:6" ht="25.5">
      <c r="A21" s="226" t="s">
        <v>157</v>
      </c>
      <c r="B21" s="230">
        <v>19</v>
      </c>
      <c r="C21" s="230"/>
      <c r="D21" s="230"/>
      <c r="E21" s="230"/>
      <c r="F21" s="231" t="s">
        <v>134</v>
      </c>
    </row>
    <row r="22" spans="1:6" ht="51">
      <c r="A22" s="232" t="s">
        <v>158</v>
      </c>
      <c r="B22" s="233"/>
      <c r="C22" s="233"/>
      <c r="D22" s="233"/>
      <c r="E22" s="233" t="s">
        <v>159</v>
      </c>
      <c r="F22" s="234" t="s">
        <v>160</v>
      </c>
    </row>
    <row r="23" spans="1:6" ht="51">
      <c r="A23" s="235" t="s">
        <v>161</v>
      </c>
      <c r="B23" s="236"/>
      <c r="C23" s="236" t="s">
        <v>162</v>
      </c>
      <c r="D23" s="236"/>
      <c r="E23" s="236"/>
      <c r="F23" s="237" t="s">
        <v>160</v>
      </c>
    </row>
    <row r="24" spans="1:6" ht="89.25">
      <c r="A24" s="238" t="s">
        <v>163</v>
      </c>
      <c r="B24" s="239">
        <v>18</v>
      </c>
      <c r="C24" s="239" t="s">
        <v>156</v>
      </c>
      <c r="D24" s="239"/>
      <c r="E24" s="239"/>
      <c r="F24" s="240" t="s">
        <v>134</v>
      </c>
    </row>
    <row r="25" spans="1:6" ht="38.25">
      <c r="A25" s="241" t="s">
        <v>164</v>
      </c>
      <c r="B25" s="242"/>
      <c r="C25" s="243"/>
      <c r="D25" s="243"/>
      <c r="E25" s="243">
        <v>12</v>
      </c>
      <c r="F25" s="244" t="s">
        <v>134</v>
      </c>
    </row>
    <row r="26" spans="1:6" ht="190.5" customHeight="1">
      <c r="A26" s="241" t="s">
        <v>165</v>
      </c>
      <c r="B26" s="242"/>
      <c r="C26" s="243"/>
      <c r="D26" s="243">
        <v>14</v>
      </c>
      <c r="E26" s="243"/>
      <c r="F26" s="244" t="s">
        <v>134</v>
      </c>
    </row>
    <row r="27" spans="1:6" ht="15">
      <c r="A27" s="245" t="s">
        <v>166</v>
      </c>
      <c r="B27" s="246"/>
      <c r="C27" s="247"/>
      <c r="D27" s="247">
        <v>17</v>
      </c>
      <c r="E27" s="247"/>
      <c r="F27" s="245" t="s">
        <v>134</v>
      </c>
    </row>
    <row r="30" spans="1:6">
      <c r="A30" s="18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5" t="s">
        <v>167</v>
      </c>
      <c r="C2" s="296"/>
      <c r="D2" s="296"/>
      <c r="E2" s="296"/>
      <c r="F2" s="296"/>
      <c r="G2" s="296"/>
      <c r="H2" s="297"/>
    </row>
    <row r="3" spans="2:8" ht="16.5">
      <c r="B3" s="298" t="s">
        <v>168</v>
      </c>
      <c r="C3" s="299"/>
      <c r="D3" s="299"/>
      <c r="E3" s="299"/>
      <c r="F3" s="299"/>
      <c r="G3" s="299"/>
      <c r="H3" s="300"/>
    </row>
    <row r="4" spans="2:8" ht="88.5" customHeight="1">
      <c r="B4" s="301" t="s">
        <v>169</v>
      </c>
      <c r="C4" s="302"/>
      <c r="D4" s="302"/>
      <c r="E4" s="302"/>
      <c r="F4" s="302"/>
      <c r="G4" s="302"/>
      <c r="H4" s="303"/>
    </row>
    <row r="5" spans="2:8" ht="16.5">
      <c r="B5" s="7"/>
      <c r="C5" s="8"/>
      <c r="D5" s="8"/>
      <c r="E5" s="8"/>
      <c r="F5" s="8"/>
      <c r="G5" s="8"/>
      <c r="H5" s="9"/>
    </row>
    <row r="6" spans="2:8" ht="16.5" customHeight="1">
      <c r="B6" s="304" t="s">
        <v>170</v>
      </c>
      <c r="C6" s="305"/>
      <c r="D6" s="305"/>
      <c r="E6" s="305"/>
      <c r="F6" s="305"/>
      <c r="G6" s="305"/>
      <c r="H6" s="306"/>
    </row>
    <row r="7" spans="2:8" ht="44.25" customHeight="1">
      <c r="B7" s="304"/>
      <c r="C7" s="305"/>
      <c r="D7" s="305"/>
      <c r="E7" s="305"/>
      <c r="F7" s="305"/>
      <c r="G7" s="305"/>
      <c r="H7" s="306"/>
    </row>
    <row r="8" spans="2:8" ht="15.75" thickBot="1">
      <c r="B8" s="10"/>
      <c r="C8" s="11"/>
      <c r="D8" s="12"/>
      <c r="E8" s="13"/>
      <c r="F8" s="13"/>
      <c r="G8" s="14"/>
      <c r="H8" s="15"/>
    </row>
    <row r="9" spans="2:8">
      <c r="B9" s="10"/>
      <c r="C9" s="291" t="s">
        <v>171</v>
      </c>
      <c r="D9" s="292"/>
      <c r="E9" s="293" t="s">
        <v>172</v>
      </c>
      <c r="F9" s="294"/>
      <c r="G9" s="11"/>
      <c r="H9" s="15"/>
    </row>
    <row r="10" spans="2:8" ht="35.25" customHeight="1">
      <c r="B10" s="10"/>
      <c r="C10" s="307" t="s">
        <v>173</v>
      </c>
      <c r="D10" s="308"/>
      <c r="E10" s="309" t="s">
        <v>174</v>
      </c>
      <c r="F10" s="310"/>
      <c r="G10" s="11"/>
      <c r="H10" s="15"/>
    </row>
    <row r="11" spans="2:8" ht="17.25" customHeight="1">
      <c r="B11" s="10"/>
      <c r="C11" s="307" t="s">
        <v>175</v>
      </c>
      <c r="D11" s="308"/>
      <c r="E11" s="309" t="s">
        <v>176</v>
      </c>
      <c r="F11" s="310"/>
      <c r="G11" s="11"/>
      <c r="H11" s="15"/>
    </row>
    <row r="12" spans="2:8" ht="19.5" customHeight="1">
      <c r="B12" s="10"/>
      <c r="C12" s="307" t="s">
        <v>177</v>
      </c>
      <c r="D12" s="308"/>
      <c r="E12" s="309" t="s">
        <v>178</v>
      </c>
      <c r="F12" s="310"/>
      <c r="G12" s="11"/>
      <c r="H12" s="15"/>
    </row>
    <row r="13" spans="2:8" ht="27" customHeight="1">
      <c r="B13" s="10"/>
      <c r="C13" s="307" t="s">
        <v>179</v>
      </c>
      <c r="D13" s="308"/>
      <c r="E13" s="309" t="s">
        <v>180</v>
      </c>
      <c r="F13" s="310"/>
      <c r="G13" s="11"/>
      <c r="H13" s="15"/>
    </row>
    <row r="14" spans="2:8" ht="34.5" customHeight="1">
      <c r="B14" s="10"/>
      <c r="C14" s="311" t="s">
        <v>181</v>
      </c>
      <c r="D14" s="312"/>
      <c r="E14" s="313" t="s">
        <v>182</v>
      </c>
      <c r="F14" s="314"/>
      <c r="G14" s="11"/>
      <c r="H14" s="15"/>
    </row>
    <row r="15" spans="2:8" ht="27.75" customHeight="1">
      <c r="B15" s="10"/>
      <c r="C15" s="311" t="s">
        <v>183</v>
      </c>
      <c r="D15" s="312"/>
      <c r="E15" s="313" t="s">
        <v>184</v>
      </c>
      <c r="F15" s="314"/>
      <c r="G15" s="11"/>
      <c r="H15" s="15"/>
    </row>
    <row r="16" spans="2:8" ht="28.5" customHeight="1">
      <c r="B16" s="10"/>
      <c r="C16" s="311" t="s">
        <v>185</v>
      </c>
      <c r="D16" s="312"/>
      <c r="E16" s="313" t="s">
        <v>186</v>
      </c>
      <c r="F16" s="314"/>
      <c r="G16" s="11"/>
      <c r="H16" s="15"/>
    </row>
    <row r="17" spans="2:8" ht="72.75" customHeight="1">
      <c r="B17" s="10"/>
      <c r="C17" s="311" t="s">
        <v>187</v>
      </c>
      <c r="D17" s="312"/>
      <c r="E17" s="313" t="s">
        <v>188</v>
      </c>
      <c r="F17" s="314"/>
      <c r="G17" s="11"/>
      <c r="H17" s="15"/>
    </row>
    <row r="18" spans="2:8" ht="64.5" customHeight="1">
      <c r="B18" s="10"/>
      <c r="C18" s="311" t="s">
        <v>189</v>
      </c>
      <c r="D18" s="312"/>
      <c r="E18" s="313" t="s">
        <v>190</v>
      </c>
      <c r="F18" s="314"/>
      <c r="G18" s="11"/>
      <c r="H18" s="15"/>
    </row>
    <row r="19" spans="2:8" ht="71.25" customHeight="1">
      <c r="B19" s="10"/>
      <c r="C19" s="311" t="s">
        <v>191</v>
      </c>
      <c r="D19" s="312"/>
      <c r="E19" s="313" t="s">
        <v>192</v>
      </c>
      <c r="F19" s="314"/>
      <c r="G19" s="11"/>
      <c r="H19" s="15"/>
    </row>
    <row r="20" spans="2:8" ht="55.5" customHeight="1">
      <c r="B20" s="10"/>
      <c r="C20" s="315" t="s">
        <v>193</v>
      </c>
      <c r="D20" s="316"/>
      <c r="E20" s="313" t="s">
        <v>194</v>
      </c>
      <c r="F20" s="314"/>
      <c r="G20" s="11"/>
      <c r="H20" s="15"/>
    </row>
    <row r="21" spans="2:8" ht="42" customHeight="1">
      <c r="B21" s="10"/>
      <c r="C21" s="315" t="s">
        <v>195</v>
      </c>
      <c r="D21" s="316"/>
      <c r="E21" s="313" t="s">
        <v>196</v>
      </c>
      <c r="F21" s="314"/>
      <c r="G21" s="11"/>
      <c r="H21" s="15"/>
    </row>
    <row r="22" spans="2:8" ht="59.25" customHeight="1">
      <c r="B22" s="10"/>
      <c r="C22" s="315" t="s">
        <v>197</v>
      </c>
      <c r="D22" s="316"/>
      <c r="E22" s="313" t="s">
        <v>198</v>
      </c>
      <c r="F22" s="314"/>
      <c r="G22" s="11"/>
      <c r="H22" s="15"/>
    </row>
    <row r="23" spans="2:8" ht="23.25" customHeight="1">
      <c r="B23" s="10"/>
      <c r="C23" s="315" t="s">
        <v>199</v>
      </c>
      <c r="D23" s="316"/>
      <c r="E23" s="313" t="s">
        <v>200</v>
      </c>
      <c r="F23" s="314"/>
      <c r="G23" s="11"/>
      <c r="H23" s="15"/>
    </row>
    <row r="24" spans="2:8" ht="30.75" customHeight="1">
      <c r="B24" s="10"/>
      <c r="C24" s="315" t="s">
        <v>201</v>
      </c>
      <c r="D24" s="316"/>
      <c r="E24" s="313" t="s">
        <v>202</v>
      </c>
      <c r="F24" s="314"/>
      <c r="G24" s="11"/>
      <c r="H24" s="15"/>
    </row>
    <row r="25" spans="2:8" ht="33" customHeight="1">
      <c r="B25" s="10"/>
      <c r="C25" s="315" t="s">
        <v>203</v>
      </c>
      <c r="D25" s="316"/>
      <c r="E25" s="313" t="s">
        <v>204</v>
      </c>
      <c r="F25" s="314"/>
      <c r="G25" s="11"/>
      <c r="H25" s="15"/>
    </row>
    <row r="26" spans="2:8" ht="30" customHeight="1">
      <c r="B26" s="10"/>
      <c r="C26" s="315" t="s">
        <v>205</v>
      </c>
      <c r="D26" s="316"/>
      <c r="E26" s="313" t="s">
        <v>206</v>
      </c>
      <c r="F26" s="314"/>
      <c r="G26" s="11"/>
      <c r="H26" s="15"/>
    </row>
    <row r="27" spans="2:8" ht="35.25" customHeight="1">
      <c r="B27" s="10"/>
      <c r="C27" s="315" t="s">
        <v>207</v>
      </c>
      <c r="D27" s="316"/>
      <c r="E27" s="313" t="s">
        <v>208</v>
      </c>
      <c r="F27" s="314"/>
      <c r="G27" s="11"/>
      <c r="H27" s="15"/>
    </row>
    <row r="28" spans="2:8" ht="31.5" customHeight="1">
      <c r="B28" s="10"/>
      <c r="C28" s="315" t="s">
        <v>209</v>
      </c>
      <c r="D28" s="316"/>
      <c r="E28" s="313" t="s">
        <v>210</v>
      </c>
      <c r="F28" s="314"/>
      <c r="G28" s="11"/>
      <c r="H28" s="15"/>
    </row>
    <row r="29" spans="2:8" ht="35.25" customHeight="1">
      <c r="B29" s="10"/>
      <c r="C29" s="315" t="s">
        <v>211</v>
      </c>
      <c r="D29" s="316"/>
      <c r="E29" s="313" t="s">
        <v>212</v>
      </c>
      <c r="F29" s="314"/>
      <c r="G29" s="11"/>
      <c r="H29" s="15"/>
    </row>
    <row r="30" spans="2:8" ht="59.25" customHeight="1">
      <c r="B30" s="10"/>
      <c r="C30" s="315" t="s">
        <v>213</v>
      </c>
      <c r="D30" s="316"/>
      <c r="E30" s="313" t="s">
        <v>214</v>
      </c>
      <c r="F30" s="314"/>
      <c r="G30" s="11"/>
      <c r="H30" s="15"/>
    </row>
    <row r="31" spans="2:8" ht="57" customHeight="1">
      <c r="B31" s="10"/>
      <c r="C31" s="315" t="s">
        <v>215</v>
      </c>
      <c r="D31" s="316"/>
      <c r="E31" s="313" t="s">
        <v>216</v>
      </c>
      <c r="F31" s="314"/>
      <c r="G31" s="11"/>
      <c r="H31" s="15"/>
    </row>
    <row r="32" spans="2:8" ht="82.5" customHeight="1">
      <c r="B32" s="10"/>
      <c r="C32" s="315" t="s">
        <v>217</v>
      </c>
      <c r="D32" s="316"/>
      <c r="E32" s="313" t="s">
        <v>218</v>
      </c>
      <c r="F32" s="314"/>
      <c r="G32" s="11"/>
      <c r="H32" s="15"/>
    </row>
    <row r="33" spans="2:8" ht="46.5" customHeight="1">
      <c r="B33" s="10"/>
      <c r="C33" s="315" t="s">
        <v>219</v>
      </c>
      <c r="D33" s="316"/>
      <c r="E33" s="313" t="s">
        <v>220</v>
      </c>
      <c r="F33" s="314"/>
      <c r="G33" s="11"/>
      <c r="H33" s="15"/>
    </row>
    <row r="34" spans="2:8" ht="6.75" customHeight="1" thickBot="1">
      <c r="B34" s="10"/>
      <c r="C34" s="323"/>
      <c r="D34" s="324"/>
      <c r="E34" s="325"/>
      <c r="F34" s="326"/>
      <c r="G34" s="11"/>
      <c r="H34" s="15"/>
    </row>
    <row r="35" spans="2:8" ht="15.75" thickTop="1">
      <c r="B35" s="10"/>
      <c r="C35" s="16"/>
      <c r="D35" s="16"/>
      <c r="E35" s="17"/>
      <c r="F35" s="17"/>
      <c r="G35" s="11"/>
      <c r="H35" s="15"/>
    </row>
    <row r="36" spans="2:8" ht="21" customHeight="1">
      <c r="B36" s="317" t="s">
        <v>221</v>
      </c>
      <c r="C36" s="318"/>
      <c r="D36" s="318"/>
      <c r="E36" s="318"/>
      <c r="F36" s="318"/>
      <c r="G36" s="318"/>
      <c r="H36" s="319"/>
    </row>
    <row r="37" spans="2:8" ht="20.25" customHeight="1">
      <c r="B37" s="317" t="s">
        <v>222</v>
      </c>
      <c r="C37" s="318"/>
      <c r="D37" s="318"/>
      <c r="E37" s="318"/>
      <c r="F37" s="318"/>
      <c r="G37" s="318"/>
      <c r="H37" s="319"/>
    </row>
    <row r="38" spans="2:8" ht="20.25" customHeight="1">
      <c r="B38" s="317" t="s">
        <v>223</v>
      </c>
      <c r="C38" s="318"/>
      <c r="D38" s="318"/>
      <c r="E38" s="318"/>
      <c r="F38" s="318"/>
      <c r="G38" s="318"/>
      <c r="H38" s="319"/>
    </row>
    <row r="39" spans="2:8" ht="21.75" customHeight="1">
      <c r="B39" s="317" t="s">
        <v>224</v>
      </c>
      <c r="C39" s="318"/>
      <c r="D39" s="318"/>
      <c r="E39" s="318"/>
      <c r="F39" s="318"/>
      <c r="G39" s="318"/>
      <c r="H39" s="319"/>
    </row>
    <row r="40" spans="2:8" ht="22.5" customHeight="1">
      <c r="B40" s="317" t="s">
        <v>225</v>
      </c>
      <c r="C40" s="318"/>
      <c r="D40" s="318"/>
      <c r="E40" s="318"/>
      <c r="F40" s="318"/>
      <c r="G40" s="318"/>
      <c r="H40" s="319"/>
    </row>
    <row r="41" spans="2:8" ht="32.25" customHeight="1" thickBot="1">
      <c r="B41" s="320" t="s">
        <v>226</v>
      </c>
      <c r="C41" s="321"/>
      <c r="D41" s="321"/>
      <c r="E41" s="321"/>
      <c r="F41" s="321"/>
      <c r="G41" s="321"/>
      <c r="H41" s="32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35" zoomScale="85" zoomScaleNormal="85" workbookViewId="0">
      <selection activeCell="A39" sqref="A35:A3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57"/>
      <c r="B1" s="358"/>
      <c r="C1" s="358"/>
      <c r="D1" s="347" t="s">
        <v>227</v>
      </c>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9" t="s">
        <v>228</v>
      </c>
      <c r="AM1" s="349"/>
      <c r="AN1" s="349"/>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9"/>
      <c r="B2" s="360"/>
      <c r="C2" s="360"/>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9"/>
      <c r="AM2" s="349"/>
      <c r="AN2" s="349"/>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0"/>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9"/>
      <c r="AM3" s="349"/>
      <c r="AN3" s="349"/>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50" t="s">
        <v>229</v>
      </c>
      <c r="B4" s="351"/>
      <c r="C4" s="352"/>
      <c r="D4" s="353" t="s">
        <v>230</v>
      </c>
      <c r="E4" s="354"/>
      <c r="F4" s="354"/>
      <c r="G4" s="354"/>
      <c r="H4" s="354"/>
      <c r="I4" s="354"/>
      <c r="J4" s="354"/>
      <c r="K4" s="354"/>
      <c r="L4" s="354"/>
      <c r="M4" s="354"/>
      <c r="N4" s="355"/>
      <c r="O4" s="356"/>
      <c r="P4" s="356"/>
      <c r="Q4" s="356"/>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50" t="s">
        <v>231</v>
      </c>
      <c r="B5" s="351"/>
      <c r="C5" s="352"/>
      <c r="D5" s="361" t="s">
        <v>232</v>
      </c>
      <c r="E5" s="362"/>
      <c r="F5" s="362"/>
      <c r="G5" s="362"/>
      <c r="H5" s="362"/>
      <c r="I5" s="362"/>
      <c r="J5" s="362"/>
      <c r="K5" s="362"/>
      <c r="L5" s="362"/>
      <c r="M5" s="362"/>
      <c r="N5" s="363"/>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50" t="s">
        <v>233</v>
      </c>
      <c r="B6" s="351"/>
      <c r="C6" s="352"/>
      <c r="D6" s="361" t="s">
        <v>234</v>
      </c>
      <c r="E6" s="362"/>
      <c r="F6" s="362"/>
      <c r="G6" s="362"/>
      <c r="H6" s="362"/>
      <c r="I6" s="362"/>
      <c r="J6" s="362"/>
      <c r="K6" s="362"/>
      <c r="L6" s="362"/>
      <c r="M6" s="362"/>
      <c r="N6" s="363"/>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44" t="s">
        <v>235</v>
      </c>
      <c r="B7" s="345"/>
      <c r="C7" s="345"/>
      <c r="D7" s="345"/>
      <c r="E7" s="345"/>
      <c r="F7" s="345"/>
      <c r="G7" s="345"/>
      <c r="H7" s="346"/>
      <c r="I7" s="344" t="s">
        <v>236</v>
      </c>
      <c r="J7" s="345"/>
      <c r="K7" s="345"/>
      <c r="L7" s="345"/>
      <c r="M7" s="345"/>
      <c r="N7" s="346"/>
      <c r="O7" s="344" t="s">
        <v>237</v>
      </c>
      <c r="P7" s="345"/>
      <c r="Q7" s="345"/>
      <c r="R7" s="345"/>
      <c r="S7" s="345"/>
      <c r="T7" s="345"/>
      <c r="U7" s="345"/>
      <c r="V7" s="345"/>
      <c r="W7" s="346"/>
      <c r="X7" s="344" t="s">
        <v>238</v>
      </c>
      <c r="Y7" s="345"/>
      <c r="Z7" s="345"/>
      <c r="AA7" s="345"/>
      <c r="AB7" s="345"/>
      <c r="AC7" s="345"/>
      <c r="AD7" s="345"/>
      <c r="AE7" s="345"/>
      <c r="AF7" s="345"/>
      <c r="AG7" s="345"/>
      <c r="AH7" s="346"/>
      <c r="AI7" s="344" t="s">
        <v>239</v>
      </c>
      <c r="AJ7" s="345"/>
      <c r="AK7" s="345"/>
      <c r="AL7" s="345"/>
      <c r="AM7" s="345"/>
      <c r="AN7" s="364"/>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91" t="s">
        <v>240</v>
      </c>
      <c r="B8" s="377" t="s">
        <v>241</v>
      </c>
      <c r="C8" s="376" t="s">
        <v>181</v>
      </c>
      <c r="D8" s="373" t="s">
        <v>242</v>
      </c>
      <c r="E8" s="373" t="s">
        <v>185</v>
      </c>
      <c r="F8" s="378" t="s">
        <v>187</v>
      </c>
      <c r="G8" s="368" t="s">
        <v>189</v>
      </c>
      <c r="H8" s="373" t="s">
        <v>243</v>
      </c>
      <c r="I8" s="374" t="s">
        <v>244</v>
      </c>
      <c r="J8" s="375" t="s">
        <v>245</v>
      </c>
      <c r="K8" s="368" t="s">
        <v>246</v>
      </c>
      <c r="L8" s="368" t="s">
        <v>247</v>
      </c>
      <c r="M8" s="375" t="s">
        <v>245</v>
      </c>
      <c r="N8" s="373" t="s">
        <v>195</v>
      </c>
      <c r="O8" s="370" t="s">
        <v>248</v>
      </c>
      <c r="P8" s="367" t="s">
        <v>197</v>
      </c>
      <c r="Q8" s="368" t="s">
        <v>199</v>
      </c>
      <c r="R8" s="367" t="s">
        <v>249</v>
      </c>
      <c r="S8" s="367"/>
      <c r="T8" s="367"/>
      <c r="U8" s="367"/>
      <c r="V8" s="367"/>
      <c r="W8" s="367"/>
      <c r="X8" s="369" t="s">
        <v>250</v>
      </c>
      <c r="Y8" s="370" t="s">
        <v>251</v>
      </c>
      <c r="Z8" s="370" t="s">
        <v>245</v>
      </c>
      <c r="AA8" s="197"/>
      <c r="AB8" s="197"/>
      <c r="AC8" s="370" t="s">
        <v>252</v>
      </c>
      <c r="AD8" s="370" t="s">
        <v>245</v>
      </c>
      <c r="AE8" s="197"/>
      <c r="AF8" s="197"/>
      <c r="AG8" s="369" t="s">
        <v>253</v>
      </c>
      <c r="AH8" s="370" t="s">
        <v>215</v>
      </c>
      <c r="AI8" s="367" t="s">
        <v>239</v>
      </c>
      <c r="AJ8" s="367" t="s">
        <v>254</v>
      </c>
      <c r="AK8" s="367" t="s">
        <v>255</v>
      </c>
      <c r="AL8" s="367" t="s">
        <v>256</v>
      </c>
      <c r="AM8" s="365" t="s">
        <v>257</v>
      </c>
      <c r="AN8" s="365"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thickBot="1">
      <c r="A9" s="392"/>
      <c r="B9" s="389"/>
      <c r="C9" s="377"/>
      <c r="D9" s="368"/>
      <c r="E9" s="368"/>
      <c r="F9" s="377"/>
      <c r="G9" s="374"/>
      <c r="H9" s="368"/>
      <c r="I9" s="374"/>
      <c r="J9" s="375"/>
      <c r="K9" s="374"/>
      <c r="L9" s="374"/>
      <c r="M9" s="375"/>
      <c r="N9" s="368"/>
      <c r="O9" s="371"/>
      <c r="P9" s="368"/>
      <c r="Q9" s="374"/>
      <c r="R9" s="131" t="s">
        <v>258</v>
      </c>
      <c r="S9" s="131" t="s">
        <v>259</v>
      </c>
      <c r="T9" s="131" t="s">
        <v>260</v>
      </c>
      <c r="U9" s="131" t="s">
        <v>261</v>
      </c>
      <c r="V9" s="131" t="s">
        <v>262</v>
      </c>
      <c r="W9" s="131" t="s">
        <v>263</v>
      </c>
      <c r="X9" s="370"/>
      <c r="Y9" s="372"/>
      <c r="Z9" s="372"/>
      <c r="AA9" s="199" t="s">
        <v>264</v>
      </c>
      <c r="AB9" s="199" t="s">
        <v>245</v>
      </c>
      <c r="AC9" s="372"/>
      <c r="AD9" s="372"/>
      <c r="AE9" s="198" t="s">
        <v>252</v>
      </c>
      <c r="AF9" s="198" t="s">
        <v>245</v>
      </c>
      <c r="AG9" s="370"/>
      <c r="AH9" s="371"/>
      <c r="AI9" s="368"/>
      <c r="AJ9" s="368"/>
      <c r="AK9" s="368"/>
      <c r="AL9" s="368"/>
      <c r="AM9" s="366"/>
      <c r="AN9" s="366"/>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9">
        <v>1</v>
      </c>
      <c r="B10" s="331" t="s">
        <v>265</v>
      </c>
      <c r="C10" s="339" t="s">
        <v>266</v>
      </c>
      <c r="D10" s="390" t="s">
        <v>267</v>
      </c>
      <c r="E10" s="339" t="s">
        <v>268</v>
      </c>
      <c r="F10" s="339" t="s">
        <v>269</v>
      </c>
      <c r="G10" s="339" t="s">
        <v>270</v>
      </c>
      <c r="H10" s="339">
        <v>4</v>
      </c>
      <c r="I10" s="341" t="str">
        <f>IF(H10&lt;=2,'Tabla probabilidad'!$B$5,IF(H10&lt;=24,'Tabla probabilidad'!$B$6,IF(H10&lt;=500,'Tabla probabilidad'!$B$7,IF(H10&lt;=5000,'Tabla probabilidad'!$B$8,IF(H10&gt;5000,'Tabla probabilidad'!$B$9)))))</f>
        <v>Baja</v>
      </c>
      <c r="J10" s="342">
        <f>IF(H10&lt;=2,'Tabla probabilidad'!$D$5,IF(H10&lt;=24,'Tabla probabilidad'!$D$6,IF(H10&lt;=500,'Tabla probabilidad'!$D$7,IF(H10&lt;=5000,'Tabla probabilidad'!$D$8,IF(H10&gt;5000,'Tabla probabilidad'!$D$9)))))</f>
        <v>0.4</v>
      </c>
      <c r="K10" s="339" t="s">
        <v>271</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0" t="str">
        <f>VLOOKUP((I10&amp;L10),Hoja1!$B$4:$C$28,2,0)</f>
        <v>Moderado</v>
      </c>
      <c r="O10" s="193">
        <v>1</v>
      </c>
      <c r="P10" s="186" t="s">
        <v>272</v>
      </c>
      <c r="Q10" s="194" t="str">
        <f t="shared" ref="Q10:Q34" si="0">IF(R10="Preventivo","Probabilidad",IF(R10="Detectivo","Probabilidad", IF(R10="Correctivo","Impacto")))</f>
        <v>Probabilidad</v>
      </c>
      <c r="R10" s="193" t="s">
        <v>273</v>
      </c>
      <c r="S10" s="193" t="s">
        <v>274</v>
      </c>
      <c r="T10" s="183">
        <f>VLOOKUP(R10&amp;S10,Hoja1!$Q$4:$R$9,2,0)</f>
        <v>0.5</v>
      </c>
      <c r="U10" s="193" t="s">
        <v>275</v>
      </c>
      <c r="V10" s="193" t="s">
        <v>276</v>
      </c>
      <c r="W10" s="193" t="s">
        <v>277</v>
      </c>
      <c r="X10" s="196">
        <f>IF(Q10="Probabilidad",($J$10*T10),IF(Q10="Impacto"," "))</f>
        <v>0.2</v>
      </c>
      <c r="Y10" s="196" t="str">
        <f>IF(Z10&lt;=20%,'Tabla probabilidad'!$B$5,IF(Z10&lt;=40%,'Tabla probabilidad'!$B$6,IF(Z10&lt;=60%,'Tabla probabilidad'!$B$7,IF(Z10&lt;=80%,'Tabla probabilidad'!$B$8,IF(Z10&lt;=100%,'Tabla probabilidad'!$B$9)))))</f>
        <v>Muy Baja</v>
      </c>
      <c r="Z10" s="196">
        <f>IF(R10="Preventivo",(J10-(J10*T10)),IF(R10="Detectivo",(J10-(J10*T10)),IF(R10="Correctivo",(J10))))</f>
        <v>0.2</v>
      </c>
      <c r="AA10" s="327" t="str">
        <f>IF(AB10&lt;=20%,'Tabla probabilidad'!$B$5,IF(AB10&lt;=40%,'Tabla probabilidad'!$B$6,IF(AB10&lt;=60%,'Tabla probabilidad'!$B$7,IF(AB10&lt;=80%,'Tabla probabilidad'!$B$8,IF(AB10&lt;=100%,'Tabla probabilidad'!$B$9)))))</f>
        <v>Baja</v>
      </c>
      <c r="AB10" s="327">
        <f>AVERAGE(Z10:Z14)</f>
        <v>0.22000000000000003</v>
      </c>
      <c r="AC10" s="196" t="str">
        <f t="shared" ref="AC10:AC34" si="1">IF(AD10&lt;=20%,"Leve",IF(AD10&lt;=40%,"Menor",IF(AD10&lt;=60%,"Moderado",IF(AD10&lt;=80%,"Mayor",IF(AD10&lt;=100%,"Catastrófico")))))</f>
        <v>Moderado</v>
      </c>
      <c r="AD10" s="196">
        <f>IF(Q10="Probabilidad",(($M$10-0)),IF(Q10="Impacto",($M$10-($M$10*T10))))</f>
        <v>0.6</v>
      </c>
      <c r="AE10" s="327" t="str">
        <f>IF(AF10&lt;=20%,"Leve",IF(AF10&lt;=40%,"Menor",IF(AF10&lt;=60%,"Moderado",IF(AF10&lt;=80%,"Mayor",IF(AF10&lt;=100%,"Catastrófico")))))</f>
        <v>Moderado</v>
      </c>
      <c r="AF10" s="327">
        <f>AVERAGE(AD10:AD14)</f>
        <v>0.6</v>
      </c>
      <c r="AG10" s="336" t="str">
        <f>VLOOKUP(AA10&amp;AE10,Hoja1!$B$4:$C$28,2,0)</f>
        <v>Moderado</v>
      </c>
      <c r="AH10" s="331" t="s">
        <v>278</v>
      </c>
      <c r="AI10" s="336"/>
      <c r="AJ10" s="336"/>
      <c r="AK10" s="336"/>
      <c r="AL10" s="336"/>
      <c r="AM10" s="379"/>
      <c r="AN10" s="330"/>
    </row>
    <row r="11" spans="1:298" ht="57.75" customHeight="1">
      <c r="A11" s="339"/>
      <c r="B11" s="332"/>
      <c r="C11" s="339"/>
      <c r="D11" s="390"/>
      <c r="E11" s="339"/>
      <c r="F11" s="339"/>
      <c r="G11" s="339"/>
      <c r="H11" s="339"/>
      <c r="I11" s="341"/>
      <c r="J11" s="342"/>
      <c r="K11" s="339"/>
      <c r="L11" s="343"/>
      <c r="M11" s="343"/>
      <c r="N11" s="330"/>
      <c r="O11" s="193">
        <v>2</v>
      </c>
      <c r="P11" s="187" t="s">
        <v>279</v>
      </c>
      <c r="Q11" s="194" t="str">
        <f t="shared" si="0"/>
        <v>Probabilidad</v>
      </c>
      <c r="R11" s="193" t="s">
        <v>273</v>
      </c>
      <c r="S11" s="193" t="s">
        <v>274</v>
      </c>
      <c r="T11" s="183">
        <f>VLOOKUP(R11&amp;S11,Hoja1!$Q$4:$R$9,2,0)</f>
        <v>0.5</v>
      </c>
      <c r="U11" s="193" t="s">
        <v>275</v>
      </c>
      <c r="V11" s="193" t="s">
        <v>276</v>
      </c>
      <c r="W11" s="193" t="s">
        <v>277</v>
      </c>
      <c r="X11" s="196">
        <f>IF(Q11="Probabilidad",($J$10*T11),IF(Q11="Impacto"," "))</f>
        <v>0.2</v>
      </c>
      <c r="Y11" s="196" t="str">
        <f>IF(Z11&lt;=20%,'Tabla probabilidad'!$B$5,IF(Z11&lt;=40%,'Tabla probabilidad'!$B$6,IF(Z11&lt;=60%,'Tabla probabilidad'!$B$7,IF(Z11&lt;=80%,'Tabla probabilidad'!$B$8,IF(Z11&lt;=100%,'Tabla probabilidad'!$B$9)))))</f>
        <v>Muy Baja</v>
      </c>
      <c r="Z11" s="196">
        <f>IF(R11="Preventivo",(J10-(J10*T11)),IF(R11="Detectivo",(J10-(J10*T11)),IF(R11="Correctivo",(J10))))</f>
        <v>0.2</v>
      </c>
      <c r="AA11" s="328"/>
      <c r="AB11" s="328"/>
      <c r="AC11" s="196" t="str">
        <f t="shared" si="1"/>
        <v>Moderado</v>
      </c>
      <c r="AD11" s="196">
        <f>IF(Q11="Probabilidad",(($M$10-0)),IF(Q11="Impacto",($M$10-($M$10*T11))))</f>
        <v>0.6</v>
      </c>
      <c r="AE11" s="328"/>
      <c r="AF11" s="328"/>
      <c r="AG11" s="337"/>
      <c r="AH11" s="332"/>
      <c r="AI11" s="337"/>
      <c r="AJ11" s="337"/>
      <c r="AK11" s="337"/>
      <c r="AL11" s="337"/>
      <c r="AM11" s="380"/>
      <c r="AN11" s="330"/>
    </row>
    <row r="12" spans="1:298" ht="69.75" customHeight="1">
      <c r="A12" s="339"/>
      <c r="B12" s="332"/>
      <c r="C12" s="339"/>
      <c r="D12" s="390"/>
      <c r="E12" s="339"/>
      <c r="F12" s="339"/>
      <c r="G12" s="339"/>
      <c r="H12" s="339"/>
      <c r="I12" s="341"/>
      <c r="J12" s="342"/>
      <c r="K12" s="339"/>
      <c r="L12" s="343"/>
      <c r="M12" s="343"/>
      <c r="N12" s="330"/>
      <c r="O12" s="193">
        <v>3</v>
      </c>
      <c r="P12" s="187" t="s">
        <v>280</v>
      </c>
      <c r="Q12" s="194" t="str">
        <f t="shared" si="0"/>
        <v>Probabilidad</v>
      </c>
      <c r="R12" s="193" t="s">
        <v>273</v>
      </c>
      <c r="S12" s="193" t="s">
        <v>281</v>
      </c>
      <c r="T12" s="183">
        <f>VLOOKUP(R12&amp;S12,Hoja1!$Q$4:$R$9,2,0)</f>
        <v>0.45</v>
      </c>
      <c r="U12" s="193" t="s">
        <v>275</v>
      </c>
      <c r="V12" s="193" t="s">
        <v>276</v>
      </c>
      <c r="W12" s="193" t="s">
        <v>277</v>
      </c>
      <c r="X12" s="196">
        <f t="shared" ref="X12:X14" si="2">IF(Q12="Probabilidad",($J$10*T12),IF(Q12="Impacto"," "))</f>
        <v>0.18000000000000002</v>
      </c>
      <c r="Y12" s="196" t="str">
        <f>IF(Z12&lt;=20%,'Tabla probabilidad'!$B$5,IF(Z12&lt;=40%,'Tabla probabilidad'!$B$6,IF(Z12&lt;=60%,'Tabla probabilidad'!$B$7,IF(Z12&lt;=80%,'Tabla probabilidad'!$B$8,IF(Z12&lt;=100%,'Tabla probabilidad'!$B$9)))))</f>
        <v>Baja</v>
      </c>
      <c r="Z12" s="196">
        <f>IF(R12="Preventivo",(J10-(J10*T12)),IF(R12="Detectivo",(J10-(J10*T12)),IF(R12="Correctivo",(J10))))</f>
        <v>0.22</v>
      </c>
      <c r="AA12" s="328"/>
      <c r="AB12" s="328"/>
      <c r="AC12" s="196" t="str">
        <f t="shared" si="1"/>
        <v>Moderado</v>
      </c>
      <c r="AD12" s="196">
        <f>IF(Q12="Probabilidad",(($M$10-0)),IF(Q12="Impacto",($M$10-($M$10*T12))))</f>
        <v>0.6</v>
      </c>
      <c r="AE12" s="328"/>
      <c r="AF12" s="328"/>
      <c r="AG12" s="337"/>
      <c r="AH12" s="332"/>
      <c r="AI12" s="337"/>
      <c r="AJ12" s="337"/>
      <c r="AK12" s="337"/>
      <c r="AL12" s="337"/>
      <c r="AM12" s="380"/>
      <c r="AN12" s="330"/>
    </row>
    <row r="13" spans="1:298" ht="72" customHeight="1">
      <c r="A13" s="339"/>
      <c r="B13" s="332"/>
      <c r="C13" s="339"/>
      <c r="D13" s="390"/>
      <c r="E13" s="339"/>
      <c r="F13" s="339"/>
      <c r="G13" s="339"/>
      <c r="H13" s="339"/>
      <c r="I13" s="341"/>
      <c r="J13" s="342"/>
      <c r="K13" s="339"/>
      <c r="L13" s="343"/>
      <c r="M13" s="343"/>
      <c r="N13" s="330"/>
      <c r="O13" s="193">
        <v>4</v>
      </c>
      <c r="P13" s="188" t="s">
        <v>282</v>
      </c>
      <c r="Q13" s="194" t="str">
        <f t="shared" si="0"/>
        <v>Probabilidad</v>
      </c>
      <c r="R13" s="193" t="s">
        <v>283</v>
      </c>
      <c r="S13" s="193" t="s">
        <v>281</v>
      </c>
      <c r="T13" s="183">
        <f>VLOOKUP(R13&amp;S13,Hoja1!$Q$4:$R$9,2,0)</f>
        <v>0.35</v>
      </c>
      <c r="U13" s="193" t="s">
        <v>275</v>
      </c>
      <c r="V13" s="193" t="s">
        <v>276</v>
      </c>
      <c r="W13" s="193" t="s">
        <v>277</v>
      </c>
      <c r="X13" s="196">
        <f t="shared" si="2"/>
        <v>0.13999999999999999</v>
      </c>
      <c r="Y13" s="196" t="str">
        <f>IF(Z13&lt;=20%,'Tabla probabilidad'!$B$5,IF(Z13&lt;=40%,'Tabla probabilidad'!$B$6,IF(Z13&lt;=60%,'Tabla probabilidad'!$B$7,IF(Z13&lt;=80%,'Tabla probabilidad'!$B$8,IF(Z13&lt;=100%,'Tabla probabilidad'!$B$9)))))</f>
        <v>Baja</v>
      </c>
      <c r="Z13" s="196">
        <f>IF(R13="Preventivo",(J10-(J10*T13)),IF(R13="Detectivo",(J10-(J10*T13)),IF(R13="Correctivo",(J10))))</f>
        <v>0.26</v>
      </c>
      <c r="AA13" s="328"/>
      <c r="AB13" s="328"/>
      <c r="AC13" s="196" t="str">
        <f t="shared" si="1"/>
        <v>Moderado</v>
      </c>
      <c r="AD13" s="196">
        <f>IF(Q13="Probabilidad",(($M$10-0)),IF(Q13="Impacto",($M$10-($M$10*T13))))</f>
        <v>0.6</v>
      </c>
      <c r="AE13" s="328"/>
      <c r="AF13" s="328"/>
      <c r="AG13" s="337"/>
      <c r="AH13" s="332"/>
      <c r="AI13" s="337"/>
      <c r="AJ13" s="337"/>
      <c r="AK13" s="337"/>
      <c r="AL13" s="337"/>
      <c r="AM13" s="380"/>
      <c r="AN13" s="330"/>
    </row>
    <row r="14" spans="1:298" ht="54" customHeight="1" thickBot="1">
      <c r="A14" s="339"/>
      <c r="B14" s="340"/>
      <c r="C14" s="339"/>
      <c r="D14" s="390"/>
      <c r="E14" s="339"/>
      <c r="F14" s="339"/>
      <c r="G14" s="339"/>
      <c r="H14" s="339"/>
      <c r="I14" s="341"/>
      <c r="J14" s="342"/>
      <c r="K14" s="339"/>
      <c r="L14" s="343"/>
      <c r="M14" s="343"/>
      <c r="N14" s="330"/>
      <c r="O14" s="193">
        <v>5</v>
      </c>
      <c r="P14" s="188" t="s">
        <v>284</v>
      </c>
      <c r="Q14" s="194" t="str">
        <f t="shared" si="0"/>
        <v>Probabilidad</v>
      </c>
      <c r="R14" s="193" t="s">
        <v>273</v>
      </c>
      <c r="S14" s="193" t="s">
        <v>281</v>
      </c>
      <c r="T14" s="183">
        <f>VLOOKUP(R14&amp;S14,Hoja1!$Q$4:$R$9,2,0)</f>
        <v>0.45</v>
      </c>
      <c r="U14" s="193" t="s">
        <v>285</v>
      </c>
      <c r="V14" s="193" t="s">
        <v>286</v>
      </c>
      <c r="W14" s="193" t="s">
        <v>277</v>
      </c>
      <c r="X14" s="196">
        <f t="shared" si="2"/>
        <v>0.18000000000000002</v>
      </c>
      <c r="Y14" s="196" t="str">
        <f>IF(Z14&lt;=20%,'Tabla probabilidad'!$B$5,IF(Z14&lt;=40%,'Tabla probabilidad'!$B$6,IF(Z14&lt;=60%,'Tabla probabilidad'!$B$7,IF(Z14&lt;=80%,'Tabla probabilidad'!$B$8,IF(Z14&lt;=100%,'Tabla probabilidad'!$B$9)))))</f>
        <v>Baja</v>
      </c>
      <c r="Z14" s="196">
        <f>IF(R14="Preventivo",(J10-(J10*T14)),IF(R14="Detectivo",(J10-(J10*T14)),IF(R14="Correctivo",(J10))))</f>
        <v>0.22</v>
      </c>
      <c r="AA14" s="329"/>
      <c r="AB14" s="329"/>
      <c r="AC14" s="196" t="str">
        <f t="shared" si="1"/>
        <v>Moderado</v>
      </c>
      <c r="AD14" s="196">
        <f>IF(Q14="Probabilidad",(($M$10-0)),IF(Q14="Impacto",($M$10-($M$10*T14))))</f>
        <v>0.6</v>
      </c>
      <c r="AE14" s="329"/>
      <c r="AF14" s="329"/>
      <c r="AG14" s="338"/>
      <c r="AH14" s="340"/>
      <c r="AI14" s="338"/>
      <c r="AJ14" s="338"/>
      <c r="AK14" s="338"/>
      <c r="AL14" s="338"/>
      <c r="AM14" s="381"/>
      <c r="AN14" s="330"/>
    </row>
    <row r="15" spans="1:298" ht="60.6" customHeight="1">
      <c r="A15" s="339">
        <v>2</v>
      </c>
      <c r="B15" s="331" t="s">
        <v>287</v>
      </c>
      <c r="C15" s="339" t="s">
        <v>266</v>
      </c>
      <c r="D15" s="385" t="s">
        <v>288</v>
      </c>
      <c r="E15" s="331" t="s">
        <v>289</v>
      </c>
      <c r="F15" s="331" t="s">
        <v>290</v>
      </c>
      <c r="G15" s="339" t="s">
        <v>270</v>
      </c>
      <c r="H15" s="331">
        <v>4</v>
      </c>
      <c r="I15" s="341" t="str">
        <f>IF(H15&lt;=2,'Tabla probabilidad'!$B$5,IF(H15&lt;=24,'Tabla probabilidad'!$B$6,IF(H15&lt;=500,'Tabla probabilidad'!$B$7,IF(H15&lt;=5000,'Tabla probabilidad'!$B$8,IF(H15&gt;5000,'Tabla probabilidad'!$B$9)))))</f>
        <v>Baja</v>
      </c>
      <c r="J15" s="342">
        <f>IF(H15&lt;=2,'Tabla probabilidad'!$D$5,IF(H15&lt;=24,'Tabla probabilidad'!$D$6,IF(H15&lt;=500,'Tabla probabilidad'!$D$7,IF(H15&lt;=5000,'Tabla probabilidad'!$D$8,IF(H15&gt;5000,'Tabla probabilidad'!$D$9)))))</f>
        <v>0.4</v>
      </c>
      <c r="K15" s="339" t="s">
        <v>291</v>
      </c>
      <c r="L15" s="33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3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30" t="str">
        <f>VLOOKUP((I15&amp;L15),Hoja1!$B$4:$C$28,2,0)</f>
        <v>Moderado</v>
      </c>
      <c r="O15" s="193">
        <v>1</v>
      </c>
      <c r="P15" s="189" t="s">
        <v>292</v>
      </c>
      <c r="Q15" s="194" t="str">
        <f t="shared" si="0"/>
        <v>Probabilidad</v>
      </c>
      <c r="R15" s="193" t="s">
        <v>273</v>
      </c>
      <c r="S15" s="193" t="s">
        <v>281</v>
      </c>
      <c r="T15" s="183">
        <f>VLOOKUP(R15&amp;S15,Hoja1!$Q$4:$R$9,2,0)</f>
        <v>0.45</v>
      </c>
      <c r="U15" s="193" t="s">
        <v>275</v>
      </c>
      <c r="V15" s="193" t="s">
        <v>276</v>
      </c>
      <c r="W15" s="193" t="s">
        <v>277</v>
      </c>
      <c r="X15" s="196">
        <f>IF(Q15="Probabilidad",($J$15*T15),IF(Q15="Impacto"," "))</f>
        <v>0.18000000000000002</v>
      </c>
      <c r="Y15" s="196" t="str">
        <f>IF(Z15&lt;=20%,'Tabla probabilidad'!$B$5,IF(Z15&lt;=40%,'Tabla probabilidad'!$B$6,IF(Z15&lt;=60%,'Tabla probabilidad'!$B$7,IF(Z15&lt;=80%,'Tabla probabilidad'!$B$8,IF(Z15&lt;=100%,'Tabla probabilidad'!$B$9)))))</f>
        <v>Baja</v>
      </c>
      <c r="Z15" s="196">
        <f>IF(R15="Preventivo",(J15-(J15*T15)),IF(R15="Detectivo",(J15-(J15*T15)),IF(R15="Correctivo",(J15))))</f>
        <v>0.22</v>
      </c>
      <c r="AA15" s="327" t="str">
        <f>IF(AB15&lt;=20%,'Tabla probabilidad'!$B$5,IF(AB15&lt;=40%,'Tabla probabilidad'!$B$6,IF(AB15&lt;=60%,'Tabla probabilidad'!$B$7,IF(AB15&lt;=80%,'Tabla probabilidad'!$B$8,IF(AB15&lt;=100%,'Tabla probabilidad'!$B$9)))))</f>
        <v>Baja</v>
      </c>
      <c r="AB15" s="327">
        <f>AVERAGE(Z15:Z19)</f>
        <v>0.23600000000000004</v>
      </c>
      <c r="AC15" s="196" t="str">
        <f t="shared" si="1"/>
        <v>Menor</v>
      </c>
      <c r="AD15" s="196">
        <f>IF(Q15="Probabilidad",(($M$15-0)),IF(Q15="Impacto",($M$15-($M$15*T15))))</f>
        <v>0.4</v>
      </c>
      <c r="AE15" s="327" t="str">
        <f>IF(AF15&lt;=20%,"Leve",IF(AF15&lt;=40%,"Menor",IF(AF15&lt;=60%,"Moderado",IF(AF15&lt;=80%,"Mayor",IF(AF15&lt;=100%,"Catastrófico")))))</f>
        <v>Menor</v>
      </c>
      <c r="AF15" s="327">
        <f>AVERAGE(AD15:AD19)</f>
        <v>0.4</v>
      </c>
      <c r="AG15" s="336" t="str">
        <f>VLOOKUP(AA15&amp;AE15,Hoja1!$B$4:$C$28,2,0)</f>
        <v>Moderado</v>
      </c>
      <c r="AH15" s="331" t="s">
        <v>278</v>
      </c>
      <c r="AI15" s="336"/>
      <c r="AJ15" s="336"/>
      <c r="AK15" s="336"/>
      <c r="AL15" s="336"/>
      <c r="AM15" s="379"/>
      <c r="AN15" s="330"/>
    </row>
    <row r="16" spans="1:298" ht="69" customHeight="1">
      <c r="A16" s="339"/>
      <c r="B16" s="332"/>
      <c r="C16" s="339"/>
      <c r="D16" s="386"/>
      <c r="E16" s="332"/>
      <c r="F16" s="332"/>
      <c r="G16" s="339"/>
      <c r="H16" s="332"/>
      <c r="I16" s="341"/>
      <c r="J16" s="342"/>
      <c r="K16" s="339"/>
      <c r="L16" s="343"/>
      <c r="M16" s="343"/>
      <c r="N16" s="330"/>
      <c r="O16" s="193">
        <v>2</v>
      </c>
      <c r="P16" s="187" t="s">
        <v>293</v>
      </c>
      <c r="Q16" s="194" t="str">
        <f t="shared" si="0"/>
        <v>Probabilidad</v>
      </c>
      <c r="R16" s="193" t="s">
        <v>273</v>
      </c>
      <c r="S16" s="193" t="s">
        <v>281</v>
      </c>
      <c r="T16" s="183">
        <f>VLOOKUP(R16&amp;S16,Hoja1!$Q$4:$R$9,2,0)</f>
        <v>0.45</v>
      </c>
      <c r="U16" s="193" t="s">
        <v>275</v>
      </c>
      <c r="V16" s="193" t="s">
        <v>276</v>
      </c>
      <c r="W16" s="193" t="s">
        <v>277</v>
      </c>
      <c r="X16" s="196">
        <f>IF(Q16="Probabilidad",($J$15*T16),IF(Q16="Impacto"," "))</f>
        <v>0.18000000000000002</v>
      </c>
      <c r="Y16" s="196" t="str">
        <f>IF(Z16&lt;=20%,'Tabla probabilidad'!$B$5,IF(Z16&lt;=40%,'Tabla probabilidad'!$B$6,IF(Z16&lt;=60%,'Tabla probabilidad'!$B$7,IF(Z16&lt;=80%,'Tabla probabilidad'!$B$8,IF(Z16&lt;=100%,'Tabla probabilidad'!$B$9)))))</f>
        <v>Baja</v>
      </c>
      <c r="Z16" s="196">
        <f>IF(R16="Preventivo",(J15-(J15*T16)),IF(R16="Detectivo",(J15-(J15*T16)),IF(R16="Correctivo",(J15))))</f>
        <v>0.22</v>
      </c>
      <c r="AA16" s="328"/>
      <c r="AB16" s="328"/>
      <c r="AC16" s="196" t="str">
        <f t="shared" si="1"/>
        <v>Menor</v>
      </c>
      <c r="AD16" s="196">
        <f t="shared" ref="AD16:AD19" si="3">IF(Q16="Probabilidad",(($M$15-0)),IF(Q16="Impacto",($M$15-($M$15*T16))))</f>
        <v>0.4</v>
      </c>
      <c r="AE16" s="328"/>
      <c r="AF16" s="328"/>
      <c r="AG16" s="337"/>
      <c r="AH16" s="332"/>
      <c r="AI16" s="337"/>
      <c r="AJ16" s="337"/>
      <c r="AK16" s="337"/>
      <c r="AL16" s="337"/>
      <c r="AM16" s="380"/>
      <c r="AN16" s="330"/>
    </row>
    <row r="17" spans="1:40" ht="62.45" customHeight="1">
      <c r="A17" s="339"/>
      <c r="B17" s="332"/>
      <c r="C17" s="339"/>
      <c r="D17" s="386"/>
      <c r="E17" s="332"/>
      <c r="F17" s="332"/>
      <c r="G17" s="339"/>
      <c r="H17" s="332"/>
      <c r="I17" s="341"/>
      <c r="J17" s="342"/>
      <c r="K17" s="339"/>
      <c r="L17" s="343"/>
      <c r="M17" s="343"/>
      <c r="N17" s="330"/>
      <c r="O17" s="193">
        <v>3</v>
      </c>
      <c r="P17" s="187" t="s">
        <v>294</v>
      </c>
      <c r="Q17" s="194" t="str">
        <f t="shared" si="0"/>
        <v>Probabilidad</v>
      </c>
      <c r="R17" s="193" t="s">
        <v>273</v>
      </c>
      <c r="S17" s="193" t="s">
        <v>281</v>
      </c>
      <c r="T17" s="183">
        <f>VLOOKUP(R17&amp;S17,Hoja1!$Q$4:$R$9,2,0)</f>
        <v>0.45</v>
      </c>
      <c r="U17" s="193" t="s">
        <v>285</v>
      </c>
      <c r="V17" s="193" t="s">
        <v>276</v>
      </c>
      <c r="W17" s="193" t="s">
        <v>277</v>
      </c>
      <c r="X17" s="196">
        <f t="shared" ref="X17:X19" si="4">IF(Q17="Probabilidad",($J$15*T17),IF(Q17="Impacto"," "))</f>
        <v>0.18000000000000002</v>
      </c>
      <c r="Y17" s="196" t="str">
        <f>IF(Z17&lt;=20%,'Tabla probabilidad'!$B$5,IF(Z17&lt;=40%,'Tabla probabilidad'!$B$6,IF(Z17&lt;=60%,'Tabla probabilidad'!$B$7,IF(Z17&lt;=80%,'Tabla probabilidad'!$B$8,IF(Z17&lt;=100%,'Tabla probabilidad'!$B$9)))))</f>
        <v>Baja</v>
      </c>
      <c r="Z17" s="196">
        <f>IF(R17="Preventivo",(J15-(J15*T17)),IF(R17="Detectivo",(J15-(J15*T17)),IF(R17="Correctivo",(J15))))</f>
        <v>0.22</v>
      </c>
      <c r="AA17" s="328"/>
      <c r="AB17" s="328"/>
      <c r="AC17" s="196" t="str">
        <f t="shared" si="1"/>
        <v>Menor</v>
      </c>
      <c r="AD17" s="196">
        <f t="shared" si="3"/>
        <v>0.4</v>
      </c>
      <c r="AE17" s="328"/>
      <c r="AF17" s="328"/>
      <c r="AG17" s="337"/>
      <c r="AH17" s="332"/>
      <c r="AI17" s="337"/>
      <c r="AJ17" s="337"/>
      <c r="AK17" s="337"/>
      <c r="AL17" s="337"/>
      <c r="AM17" s="380"/>
      <c r="AN17" s="330"/>
    </row>
    <row r="18" spans="1:40" ht="62.25" customHeight="1">
      <c r="A18" s="339"/>
      <c r="B18" s="332"/>
      <c r="C18" s="339"/>
      <c r="D18" s="386"/>
      <c r="E18" s="332"/>
      <c r="F18" s="332"/>
      <c r="G18" s="339"/>
      <c r="H18" s="332"/>
      <c r="I18" s="341"/>
      <c r="J18" s="342"/>
      <c r="K18" s="339"/>
      <c r="L18" s="343"/>
      <c r="M18" s="343"/>
      <c r="N18" s="330"/>
      <c r="O18" s="193">
        <v>4</v>
      </c>
      <c r="P18" s="187" t="s">
        <v>295</v>
      </c>
      <c r="Q18" s="194" t="str">
        <f t="shared" si="0"/>
        <v>Probabilidad</v>
      </c>
      <c r="R18" s="193" t="s">
        <v>283</v>
      </c>
      <c r="S18" s="193" t="s">
        <v>281</v>
      </c>
      <c r="T18" s="183">
        <f>VLOOKUP(R18&amp;S18,Hoja1!$Q$4:$R$9,2,0)</f>
        <v>0.35</v>
      </c>
      <c r="U18" s="193" t="s">
        <v>275</v>
      </c>
      <c r="V18" s="193" t="s">
        <v>276</v>
      </c>
      <c r="W18" s="193" t="s">
        <v>277</v>
      </c>
      <c r="X18" s="196">
        <f t="shared" si="4"/>
        <v>0.13999999999999999</v>
      </c>
      <c r="Y18" s="196" t="str">
        <f>IF(Z18&lt;=20%,'Tabla probabilidad'!$B$5,IF(Z18&lt;=40%,'Tabla probabilidad'!$B$6,IF(Z18&lt;=60%,'Tabla probabilidad'!$B$7,IF(Z18&lt;=80%,'Tabla probabilidad'!$B$8,IF(Z18&lt;=100%,'Tabla probabilidad'!$B$9)))))</f>
        <v>Baja</v>
      </c>
      <c r="Z18" s="196">
        <f>IF(R18="Preventivo",(J15-(J15*T18)),IF(R18="Detectivo",(J15-(J15*T18)),IF(R18="Correctivo",(J15))))</f>
        <v>0.26</v>
      </c>
      <c r="AA18" s="328"/>
      <c r="AB18" s="328"/>
      <c r="AC18" s="196" t="str">
        <f t="shared" si="1"/>
        <v>Menor</v>
      </c>
      <c r="AD18" s="196">
        <f t="shared" si="3"/>
        <v>0.4</v>
      </c>
      <c r="AE18" s="328"/>
      <c r="AF18" s="328"/>
      <c r="AG18" s="337"/>
      <c r="AH18" s="332"/>
      <c r="AI18" s="337"/>
      <c r="AJ18" s="337"/>
      <c r="AK18" s="337"/>
      <c r="AL18" s="337"/>
      <c r="AM18" s="380"/>
      <c r="AN18" s="330"/>
    </row>
    <row r="19" spans="1:40" ht="63.6" customHeight="1">
      <c r="A19" s="339"/>
      <c r="B19" s="340"/>
      <c r="C19" s="339"/>
      <c r="D19" s="387"/>
      <c r="E19" s="340"/>
      <c r="F19" s="340"/>
      <c r="G19" s="339"/>
      <c r="H19" s="340"/>
      <c r="I19" s="341"/>
      <c r="J19" s="342"/>
      <c r="K19" s="339"/>
      <c r="L19" s="343"/>
      <c r="M19" s="343"/>
      <c r="N19" s="330"/>
      <c r="O19" s="193">
        <v>5</v>
      </c>
      <c r="P19" s="206" t="s">
        <v>296</v>
      </c>
      <c r="Q19" s="194" t="str">
        <f t="shared" si="0"/>
        <v>Probabilidad</v>
      </c>
      <c r="R19" s="193" t="s">
        <v>283</v>
      </c>
      <c r="S19" s="193" t="s">
        <v>281</v>
      </c>
      <c r="T19" s="183">
        <f>VLOOKUP(R19&amp;S19,Hoja1!$Q$4:$R$9,2,0)</f>
        <v>0.35</v>
      </c>
      <c r="U19" s="193" t="s">
        <v>285</v>
      </c>
      <c r="V19" s="193" t="s">
        <v>276</v>
      </c>
      <c r="W19" s="193" t="s">
        <v>297</v>
      </c>
      <c r="X19" s="196">
        <f t="shared" si="4"/>
        <v>0.13999999999999999</v>
      </c>
      <c r="Y19" s="196" t="str">
        <f>IF(Z19&lt;=20%,'Tabla probabilidad'!$B$5,IF(Z19&lt;=40%,'Tabla probabilidad'!$B$6,IF(Z19&lt;=60%,'Tabla probabilidad'!$B$7,IF(Z19&lt;=80%,'Tabla probabilidad'!$B$8,IF(Z19&lt;=100%,'Tabla probabilidad'!$B$9)))))</f>
        <v>Baja</v>
      </c>
      <c r="Z19" s="196">
        <f>IF(R19="Preventivo",(J15-(J15*T19)),IF(R19="Detectivo",(J15-(J15*T19)),IF(R19="Correctivo",(J15))))</f>
        <v>0.26</v>
      </c>
      <c r="AA19" s="329"/>
      <c r="AB19" s="329"/>
      <c r="AC19" s="196" t="str">
        <f t="shared" si="1"/>
        <v>Menor</v>
      </c>
      <c r="AD19" s="196">
        <f t="shared" si="3"/>
        <v>0.4</v>
      </c>
      <c r="AE19" s="329"/>
      <c r="AF19" s="329"/>
      <c r="AG19" s="338"/>
      <c r="AH19" s="340"/>
      <c r="AI19" s="338"/>
      <c r="AJ19" s="338"/>
      <c r="AK19" s="338"/>
      <c r="AL19" s="338"/>
      <c r="AM19" s="381"/>
      <c r="AN19" s="330"/>
    </row>
    <row r="20" spans="1:40" ht="66.75" customHeight="1">
      <c r="A20" s="339">
        <v>3</v>
      </c>
      <c r="B20" s="331" t="s">
        <v>298</v>
      </c>
      <c r="C20" s="339" t="s">
        <v>266</v>
      </c>
      <c r="D20" s="382" t="s">
        <v>299</v>
      </c>
      <c r="E20" s="339" t="s">
        <v>300</v>
      </c>
      <c r="F20" s="339" t="s">
        <v>301</v>
      </c>
      <c r="G20" s="339" t="s">
        <v>270</v>
      </c>
      <c r="H20" s="339">
        <v>1</v>
      </c>
      <c r="I20" s="341" t="str">
        <f>IF(H20&lt;=2,'Tabla probabilidad'!$B$5,IF(H20&lt;=24,'Tabla probabilidad'!$B$6,IF(H20&lt;=500,'Tabla probabilidad'!$B$7,IF(H20&lt;=5000,'Tabla probabilidad'!$B$8,IF(H20&gt;5000,'Tabla probabilidad'!$B$9)))))</f>
        <v>Muy Baja</v>
      </c>
      <c r="J20" s="342">
        <f>IF(H20&lt;=2,'Tabla probabilidad'!$D$5,IF(H20&lt;=24,'Tabla probabilidad'!$D$6,IF(H20&lt;=500,'Tabla probabilidad'!$D$7,IF(H20&lt;=5000,'Tabla probabilidad'!$D$8,IF(H20&gt;5000,'Tabla probabilidad'!$D$9)))))</f>
        <v>0.2</v>
      </c>
      <c r="K20" s="339" t="s">
        <v>271</v>
      </c>
      <c r="L20" s="33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0" t="str">
        <f>VLOOKUP((I20&amp;L20),Hoja1!$B$4:$C$28,2,0)</f>
        <v>Moderado</v>
      </c>
      <c r="O20" s="193">
        <v>1</v>
      </c>
      <c r="P20" s="248" t="s">
        <v>302</v>
      </c>
      <c r="Q20" s="194" t="str">
        <f t="shared" si="0"/>
        <v>Probabilidad</v>
      </c>
      <c r="R20" s="193" t="s">
        <v>273</v>
      </c>
      <c r="S20" s="193" t="s">
        <v>281</v>
      </c>
      <c r="T20" s="183">
        <f>VLOOKUP(R20&amp;S20,Hoja1!$Q$4:$R$9,2,0)</f>
        <v>0.45</v>
      </c>
      <c r="U20" s="193" t="s">
        <v>275</v>
      </c>
      <c r="V20" s="193" t="s">
        <v>276</v>
      </c>
      <c r="W20" s="193" t="s">
        <v>277</v>
      </c>
      <c r="X20" s="196">
        <f>IF(Q20="Probabilidad",($J$20*T20),IF(Q20="Impacto"," "))</f>
        <v>9.0000000000000011E-2</v>
      </c>
      <c r="Y20" s="196" t="str">
        <f>IF(Z20&lt;=20%,'Tabla probabilidad'!$B$5,IF(Z20&lt;=40%,'Tabla probabilidad'!$B$6,IF(Z20&lt;=60%,'Tabla probabilidad'!$B$7,IF(Z20&lt;=80%,'Tabla probabilidad'!$B$8,IF(Z20&lt;=100%,'Tabla probabilidad'!$B$9)))))</f>
        <v>Muy Baja</v>
      </c>
      <c r="Z20" s="196">
        <f>IF(R20="Preventivo",(J20-(J20*T20)),IF(R20="Detectivo",(J20-(J20*T20)),IF(R20="Correctivo",(J20))))</f>
        <v>0.11</v>
      </c>
      <c r="AA20" s="327" t="str">
        <f>IF(AB20&lt;=20%,'Tabla probabilidad'!$B$5,IF(AB20&lt;=40%,'Tabla probabilidad'!$B$6,IF(AB20&lt;=60%,'Tabla probabilidad'!$B$7,IF(AB20&lt;=80%,'Tabla probabilidad'!$B$8,IF(AB20&lt;=100%,'Tabla probabilidad'!$B$9)))))</f>
        <v>Muy Baja</v>
      </c>
      <c r="AB20" s="327">
        <f>AVERAGE(Z20:Z24)</f>
        <v>0.11</v>
      </c>
      <c r="AC20" s="196" t="str">
        <f t="shared" si="1"/>
        <v>Moderado</v>
      </c>
      <c r="AD20" s="196">
        <f>IF(Q20="Probabilidad",(($M$20-0)),IF(Q20="Impacto",($M$20-($M$20*T20))))</f>
        <v>0.6</v>
      </c>
      <c r="AE20" s="327" t="str">
        <f>IF(AF20&lt;=20%,"Leve",IF(AF20&lt;=40%,"Menor",IF(AF20&lt;=60%,"Moderado",IF(AF20&lt;=80%,"Mayor",IF(AF20&lt;=100%,"Catastrófico")))))</f>
        <v>Moderado</v>
      </c>
      <c r="AF20" s="327">
        <f>AVERAGE(AD20:AD24)</f>
        <v>0.6</v>
      </c>
      <c r="AG20" s="336" t="str">
        <f>VLOOKUP(AA20&amp;AE20,Hoja1!$B$4:$C$28,2,0)</f>
        <v>Moderado</v>
      </c>
      <c r="AH20" s="331" t="s">
        <v>278</v>
      </c>
      <c r="AI20" s="336"/>
      <c r="AJ20" s="336"/>
      <c r="AK20" s="336"/>
      <c r="AL20" s="336"/>
      <c r="AM20" s="379"/>
      <c r="AN20" s="330"/>
    </row>
    <row r="21" spans="1:40" ht="69.75" customHeight="1">
      <c r="A21" s="339"/>
      <c r="B21" s="332"/>
      <c r="C21" s="339"/>
      <c r="D21" s="383"/>
      <c r="E21" s="339"/>
      <c r="F21" s="339"/>
      <c r="G21" s="339"/>
      <c r="H21" s="339"/>
      <c r="I21" s="341"/>
      <c r="J21" s="342"/>
      <c r="K21" s="339"/>
      <c r="L21" s="343"/>
      <c r="M21" s="343"/>
      <c r="N21" s="330"/>
      <c r="O21" s="193">
        <v>2</v>
      </c>
      <c r="P21" s="190" t="s">
        <v>303</v>
      </c>
      <c r="Q21" s="194" t="str">
        <f t="shared" si="0"/>
        <v>Probabilidad</v>
      </c>
      <c r="R21" s="193" t="s">
        <v>273</v>
      </c>
      <c r="S21" s="193" t="s">
        <v>281</v>
      </c>
      <c r="T21" s="183">
        <f>VLOOKUP(R21&amp;S21,Hoja1!$Q$4:$R$9,2,0)</f>
        <v>0.45</v>
      </c>
      <c r="U21" s="193" t="s">
        <v>285</v>
      </c>
      <c r="V21" s="193" t="s">
        <v>276</v>
      </c>
      <c r="W21" s="193" t="s">
        <v>277</v>
      </c>
      <c r="X21" s="196">
        <f t="shared" ref="X21:X24" si="5">IF(Q21="Probabilidad",($J$20*T21),IF(Q21="Impacto"," "))</f>
        <v>9.0000000000000011E-2</v>
      </c>
      <c r="Y21" s="196" t="str">
        <f>IF(Z21&lt;=20%,'Tabla probabilidad'!$B$5,IF(Z21&lt;=40%,'Tabla probabilidad'!$B$6,IF(Z21&lt;=60%,'Tabla probabilidad'!$B$7,IF(Z21&lt;=80%,'Tabla probabilidad'!$B$8,IF(Z21&lt;=100%,'Tabla probabilidad'!$B$9)))))</f>
        <v>Muy Baja</v>
      </c>
      <c r="Z21" s="196">
        <f>IF(R21="Preventivo",(J20-(J20*T21)),IF(R21="Detectivo",(J20-(J20*T21)),IF(R21="Correctivo",(J20))))</f>
        <v>0.11</v>
      </c>
      <c r="AA21" s="328"/>
      <c r="AB21" s="328"/>
      <c r="AC21" s="196" t="str">
        <f t="shared" si="1"/>
        <v>Moderado</v>
      </c>
      <c r="AD21" s="196">
        <f t="shared" ref="AD21:AD24" si="6">IF(Q21="Probabilidad",(($M$20-0)),IF(Q21="Impacto",($M$20-($M$20*T21))))</f>
        <v>0.6</v>
      </c>
      <c r="AE21" s="328"/>
      <c r="AF21" s="328"/>
      <c r="AG21" s="337"/>
      <c r="AH21" s="332"/>
      <c r="AI21" s="337"/>
      <c r="AJ21" s="337"/>
      <c r="AK21" s="337"/>
      <c r="AL21" s="337"/>
      <c r="AM21" s="380"/>
      <c r="AN21" s="330"/>
    </row>
    <row r="22" spans="1:40" ht="69" customHeight="1">
      <c r="A22" s="339"/>
      <c r="B22" s="332"/>
      <c r="C22" s="339"/>
      <c r="D22" s="383"/>
      <c r="E22" s="339"/>
      <c r="F22" s="339"/>
      <c r="G22" s="339"/>
      <c r="H22" s="339"/>
      <c r="I22" s="341"/>
      <c r="J22" s="342"/>
      <c r="K22" s="339"/>
      <c r="L22" s="343"/>
      <c r="M22" s="343"/>
      <c r="N22" s="330"/>
      <c r="O22" s="193">
        <v>3</v>
      </c>
      <c r="P22" s="190" t="s">
        <v>304</v>
      </c>
      <c r="Q22" s="194" t="str">
        <f t="shared" si="0"/>
        <v>Probabilidad</v>
      </c>
      <c r="R22" s="193" t="s">
        <v>273</v>
      </c>
      <c r="S22" s="193" t="s">
        <v>281</v>
      </c>
      <c r="T22" s="183">
        <f>VLOOKUP(R22&amp;S22,Hoja1!$Q$4:$R$9,2,0)</f>
        <v>0.45</v>
      </c>
      <c r="U22" s="193" t="s">
        <v>285</v>
      </c>
      <c r="V22" s="193" t="s">
        <v>276</v>
      </c>
      <c r="W22" s="193" t="s">
        <v>277</v>
      </c>
      <c r="X22" s="196">
        <f t="shared" si="5"/>
        <v>9.0000000000000011E-2</v>
      </c>
      <c r="Y22" s="196" t="str">
        <f>IF(Z22&lt;=20%,'Tabla probabilidad'!$B$5,IF(Z22&lt;=40%,'Tabla probabilidad'!$B$6,IF(Z22&lt;=60%,'Tabla probabilidad'!$B$7,IF(Z22&lt;=80%,'Tabla probabilidad'!$B$8,IF(Z22&lt;=100%,'Tabla probabilidad'!$B$9)))))</f>
        <v>Muy Baja</v>
      </c>
      <c r="Z22" s="196">
        <f>IF(R22="Preventivo",(J20-(J20*T22)),IF(R22="Detectivo",(J20-(J20*T22)),IF(R22="Correctivo",(J20))))</f>
        <v>0.11</v>
      </c>
      <c r="AA22" s="328"/>
      <c r="AB22" s="328"/>
      <c r="AC22" s="196" t="str">
        <f t="shared" si="1"/>
        <v>Moderado</v>
      </c>
      <c r="AD22" s="196">
        <f t="shared" si="6"/>
        <v>0.6</v>
      </c>
      <c r="AE22" s="328"/>
      <c r="AF22" s="328"/>
      <c r="AG22" s="337"/>
      <c r="AH22" s="332"/>
      <c r="AI22" s="337"/>
      <c r="AJ22" s="337"/>
      <c r="AK22" s="337"/>
      <c r="AL22" s="337"/>
      <c r="AM22" s="380"/>
      <c r="AN22" s="330"/>
    </row>
    <row r="23" spans="1:40" ht="75.75" customHeight="1">
      <c r="A23" s="339"/>
      <c r="B23" s="332"/>
      <c r="C23" s="339"/>
      <c r="D23" s="383"/>
      <c r="E23" s="339"/>
      <c r="F23" s="339"/>
      <c r="G23" s="339"/>
      <c r="H23" s="339"/>
      <c r="I23" s="341"/>
      <c r="J23" s="342"/>
      <c r="K23" s="339"/>
      <c r="L23" s="343"/>
      <c r="M23" s="343"/>
      <c r="N23" s="330"/>
      <c r="O23" s="193">
        <v>4</v>
      </c>
      <c r="P23" s="190" t="s">
        <v>305</v>
      </c>
      <c r="Q23" s="194" t="str">
        <f t="shared" si="0"/>
        <v>Probabilidad</v>
      </c>
      <c r="R23" s="193" t="s">
        <v>273</v>
      </c>
      <c r="S23" s="193" t="s">
        <v>281</v>
      </c>
      <c r="T23" s="183">
        <f>VLOOKUP(R23&amp;S23,Hoja1!$Q$4:$R$9,2,0)</f>
        <v>0.45</v>
      </c>
      <c r="U23" s="193" t="s">
        <v>285</v>
      </c>
      <c r="V23" s="193" t="s">
        <v>276</v>
      </c>
      <c r="W23" s="193" t="s">
        <v>277</v>
      </c>
      <c r="X23" s="196">
        <f t="shared" si="5"/>
        <v>9.0000000000000011E-2</v>
      </c>
      <c r="Y23" s="196" t="str">
        <f>IF(Z23&lt;=20%,'Tabla probabilidad'!$B$5,IF(Z23&lt;=40%,'Tabla probabilidad'!$B$6,IF(Z23&lt;=60%,'Tabla probabilidad'!$B$7,IF(Z23&lt;=80%,'Tabla probabilidad'!$B$8,IF(Z23&lt;=100%,'Tabla probabilidad'!$B$9)))))</f>
        <v>Muy Baja</v>
      </c>
      <c r="Z23" s="196">
        <f>IF(R23="Preventivo",(J20-(J20*T23)),IF(R23="Detectivo",(J20-(J20*T23)),IF(R23="Correctivo",(J20))))</f>
        <v>0.11</v>
      </c>
      <c r="AA23" s="328"/>
      <c r="AB23" s="328"/>
      <c r="AC23" s="196" t="str">
        <f t="shared" si="1"/>
        <v>Moderado</v>
      </c>
      <c r="AD23" s="196">
        <f t="shared" si="6"/>
        <v>0.6</v>
      </c>
      <c r="AE23" s="328"/>
      <c r="AF23" s="328"/>
      <c r="AG23" s="337"/>
      <c r="AH23" s="332"/>
      <c r="AI23" s="337"/>
      <c r="AJ23" s="337"/>
      <c r="AK23" s="337"/>
      <c r="AL23" s="337"/>
      <c r="AM23" s="380"/>
      <c r="AN23" s="330"/>
    </row>
    <row r="24" spans="1:40" ht="64.5" customHeight="1">
      <c r="A24" s="339"/>
      <c r="B24" s="340"/>
      <c r="C24" s="339"/>
      <c r="D24" s="384"/>
      <c r="E24" s="339"/>
      <c r="F24" s="339"/>
      <c r="G24" s="339"/>
      <c r="H24" s="339"/>
      <c r="I24" s="341"/>
      <c r="J24" s="342"/>
      <c r="K24" s="339"/>
      <c r="L24" s="343"/>
      <c r="M24" s="343"/>
      <c r="N24" s="330"/>
      <c r="O24" s="193"/>
      <c r="P24" s="190"/>
      <c r="Q24" s="194"/>
      <c r="R24" s="193"/>
      <c r="S24" s="193"/>
      <c r="T24" s="183"/>
      <c r="U24" s="193"/>
      <c r="V24" s="193"/>
      <c r="W24" s="193"/>
      <c r="X24" s="196" t="b">
        <f t="shared" si="5"/>
        <v>0</v>
      </c>
      <c r="Y24" s="196" t="b">
        <f>IF(Z24&lt;=20%,'Tabla probabilidad'!$B$5,IF(Z24&lt;=40%,'Tabla probabilidad'!$B$6,IF(Z24&lt;=60%,'Tabla probabilidad'!$B$7,IF(Z24&lt;=80%,'Tabla probabilidad'!$B$8,IF(Z24&lt;=100%,'Tabla probabilidad'!$B$9)))))</f>
        <v>0</v>
      </c>
      <c r="Z24" s="196" t="b">
        <f>IF(R24="Preventivo",(J20-(J20*T24)),IF(R24="Detectivo",(J20-(J20*T24)),IF(R24="Correctivo",(J20))))</f>
        <v>0</v>
      </c>
      <c r="AA24" s="329"/>
      <c r="AB24" s="329"/>
      <c r="AC24" s="196" t="b">
        <f t="shared" si="1"/>
        <v>0</v>
      </c>
      <c r="AD24" s="196" t="b">
        <f t="shared" si="6"/>
        <v>0</v>
      </c>
      <c r="AE24" s="329"/>
      <c r="AF24" s="329"/>
      <c r="AG24" s="338"/>
      <c r="AH24" s="340"/>
      <c r="AI24" s="338"/>
      <c r="AJ24" s="338"/>
      <c r="AK24" s="338"/>
      <c r="AL24" s="338"/>
      <c r="AM24" s="381"/>
      <c r="AN24" s="330"/>
    </row>
    <row r="25" spans="1:40" ht="57" customHeight="1">
      <c r="A25" s="339">
        <v>4</v>
      </c>
      <c r="B25" s="331" t="s">
        <v>306</v>
      </c>
      <c r="C25" s="339" t="s">
        <v>307</v>
      </c>
      <c r="D25" s="385" t="s">
        <v>308</v>
      </c>
      <c r="E25" s="339" t="s">
        <v>309</v>
      </c>
      <c r="F25" s="339" t="s">
        <v>310</v>
      </c>
      <c r="G25" s="339" t="s">
        <v>311</v>
      </c>
      <c r="H25" s="339">
        <v>1000</v>
      </c>
      <c r="I25" s="341" t="str">
        <f>IF(H25&lt;=2,'Tabla probabilidad'!$B$5,IF(H25&lt;=24,'Tabla probabilidad'!$B$6,IF(H25&lt;=500,'Tabla probabilidad'!$B$7,IF(H25&lt;=5000,'Tabla probabilidad'!$B$8,IF(H25&gt;5000,'Tabla probabilidad'!$B$9)))))</f>
        <v>Alta</v>
      </c>
      <c r="J25" s="342">
        <f>IF(H25&lt;=2,'Tabla probabilidad'!$D$5,IF(H25&lt;=24,'Tabla probabilidad'!$D$6,IF(H25&lt;=500,'Tabla probabilidad'!$D$7,IF(H25&lt;=5000,'Tabla probabilidad'!$D$8,IF(H25&gt;5000,'Tabla probabilidad'!$D$9)))))</f>
        <v>0.8</v>
      </c>
      <c r="K25" s="339" t="s">
        <v>312</v>
      </c>
      <c r="L25" s="33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3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30" t="str">
        <f>VLOOKUP((I25&amp;L25),Hoja1!$B$4:$C$28,2,0)</f>
        <v xml:space="preserve">Alto </v>
      </c>
      <c r="O25" s="193">
        <v>1</v>
      </c>
      <c r="P25" s="187" t="s">
        <v>313</v>
      </c>
      <c r="Q25" s="194" t="str">
        <f t="shared" si="0"/>
        <v>Probabilidad</v>
      </c>
      <c r="R25" s="193" t="s">
        <v>273</v>
      </c>
      <c r="S25" s="193" t="s">
        <v>281</v>
      </c>
      <c r="T25" s="183">
        <f>VLOOKUP(R25&amp;S25,Hoja1!$Q$4:$R$9,2,0)</f>
        <v>0.45</v>
      </c>
      <c r="U25" s="193" t="s">
        <v>275</v>
      </c>
      <c r="V25" s="193" t="s">
        <v>276</v>
      </c>
      <c r="W25" s="193" t="s">
        <v>277</v>
      </c>
      <c r="X25" s="196">
        <f>IF(Q25="Probabilidad",($J$25*T25),IF(Q25="Impacto"," "))</f>
        <v>0.36000000000000004</v>
      </c>
      <c r="Y25" s="196" t="str">
        <f>IF(Z25&lt;=20%,'Tabla probabilidad'!$B$5,IF(Z25&lt;=40%,'Tabla probabilidad'!$B$6,IF(Z25&lt;=60%,'Tabla probabilidad'!$B$7,IF(Z25&lt;=80%,'Tabla probabilidad'!$B$8,IF(Z25&lt;=100%,'Tabla probabilidad'!$B$9)))))</f>
        <v>Media</v>
      </c>
      <c r="Z25" s="196">
        <f>IF(R25="Preventivo",(J25-(J25*T25)),IF(R25="Detectivo",(J25-(J25*T25)),IF(R25="Correctivo",(J25))))</f>
        <v>0.44</v>
      </c>
      <c r="AA25" s="327" t="str">
        <f>IF(AB25&lt;=20%,'Tabla probabilidad'!$B$5,IF(AB25&lt;=40%,'Tabla probabilidad'!$B$6,IF(AB25&lt;=60%,'Tabla probabilidad'!$B$7,IF(AB25&lt;=80%,'Tabla probabilidad'!$B$8,IF(AB25&lt;=100%,'Tabla probabilidad'!$B$9)))))</f>
        <v>Media</v>
      </c>
      <c r="AB25" s="327">
        <f>AVERAGE(Z25:Z29)</f>
        <v>0.47200000000000009</v>
      </c>
      <c r="AC25" s="196" t="str">
        <f t="shared" si="1"/>
        <v>Mayor</v>
      </c>
      <c r="AD25" s="196">
        <f>IF(Q25="Probabilidad",(($M$25-0)),IF(Q25="Impacto",($M$25-($M$25*T25))))</f>
        <v>0.8</v>
      </c>
      <c r="AE25" s="327" t="str">
        <f>IF(AF25&lt;=20%,"Leve",IF(AF25&lt;=40%,"Menor",IF(AF25&lt;=60%,"Moderado",IF(AF25&lt;=80%,"Mayor",IF(AF25&lt;=100%,"Catastrófico")))))</f>
        <v>Mayor</v>
      </c>
      <c r="AF25" s="327">
        <f>AVERAGE(AD25:AD29)</f>
        <v>0.8</v>
      </c>
      <c r="AG25" s="336" t="str">
        <f>VLOOKUP(AA25&amp;AE25,Hoja1!$B$4:$C$28,2,0)</f>
        <v xml:space="preserve">Alto </v>
      </c>
      <c r="AH25" s="331" t="s">
        <v>314</v>
      </c>
      <c r="AI25" s="336"/>
      <c r="AJ25" s="336"/>
      <c r="AK25" s="336"/>
      <c r="AL25" s="336"/>
      <c r="AM25" s="379"/>
      <c r="AN25" s="330"/>
    </row>
    <row r="26" spans="1:40" ht="42.75" customHeight="1">
      <c r="A26" s="339"/>
      <c r="B26" s="332"/>
      <c r="C26" s="339"/>
      <c r="D26" s="386"/>
      <c r="E26" s="339"/>
      <c r="F26" s="339"/>
      <c r="G26" s="339"/>
      <c r="H26" s="339"/>
      <c r="I26" s="341"/>
      <c r="J26" s="342"/>
      <c r="K26" s="339"/>
      <c r="L26" s="343"/>
      <c r="M26" s="343"/>
      <c r="N26" s="330"/>
      <c r="O26" s="193">
        <v>2</v>
      </c>
      <c r="P26" s="187" t="s">
        <v>315</v>
      </c>
      <c r="Q26" s="194" t="str">
        <f t="shared" si="0"/>
        <v>Probabilidad</v>
      </c>
      <c r="R26" s="193" t="s">
        <v>273</v>
      </c>
      <c r="S26" s="193" t="s">
        <v>281</v>
      </c>
      <c r="T26" s="183">
        <f>VLOOKUP(R26&amp;S26,Hoja1!$Q$4:$R$9,2,0)</f>
        <v>0.45</v>
      </c>
      <c r="U26" s="193" t="s">
        <v>275</v>
      </c>
      <c r="V26" s="193" t="s">
        <v>276</v>
      </c>
      <c r="W26" s="193" t="s">
        <v>277</v>
      </c>
      <c r="X26" s="196">
        <f t="shared" ref="X26:X29" si="7">IF(Q26="Probabilidad",($J$25*T26),IF(Q26="Impacto"," "))</f>
        <v>0.36000000000000004</v>
      </c>
      <c r="Y26" s="196" t="str">
        <f>IF(Z26&lt;=20%,'Tabla probabilidad'!$B$5,IF(Z26&lt;=40%,'Tabla probabilidad'!$B$6,IF(Z26&lt;=60%,'Tabla probabilidad'!$B$7,IF(Z26&lt;=80%,'Tabla probabilidad'!$B$8,IF(Z26&lt;=100%,'Tabla probabilidad'!$B$9)))))</f>
        <v>Media</v>
      </c>
      <c r="Z26" s="196">
        <f>IF(R26="Preventivo",(J25-(J25*T26)),IF(R26="Detectivo",(J25-(J25*T26)),IF(R26="Correctivo",(J25))))</f>
        <v>0.44</v>
      </c>
      <c r="AA26" s="328"/>
      <c r="AB26" s="328"/>
      <c r="AC26" s="196" t="str">
        <f t="shared" si="1"/>
        <v>Mayor</v>
      </c>
      <c r="AD26" s="196">
        <f t="shared" ref="AD26:AD29" si="8">IF(Q26="Probabilidad",(($M$25-0)),IF(Q26="Impacto",($M$25-($M$25*T26))))</f>
        <v>0.8</v>
      </c>
      <c r="AE26" s="328"/>
      <c r="AF26" s="328"/>
      <c r="AG26" s="337"/>
      <c r="AH26" s="332"/>
      <c r="AI26" s="337"/>
      <c r="AJ26" s="337"/>
      <c r="AK26" s="337"/>
      <c r="AL26" s="337"/>
      <c r="AM26" s="380"/>
      <c r="AN26" s="330"/>
    </row>
    <row r="27" spans="1:40" ht="75.75" customHeight="1">
      <c r="A27" s="339"/>
      <c r="B27" s="332"/>
      <c r="C27" s="339"/>
      <c r="D27" s="386"/>
      <c r="E27" s="339"/>
      <c r="F27" s="339"/>
      <c r="G27" s="339"/>
      <c r="H27" s="339"/>
      <c r="I27" s="341"/>
      <c r="J27" s="342"/>
      <c r="K27" s="339"/>
      <c r="L27" s="343"/>
      <c r="M27" s="343"/>
      <c r="N27" s="330"/>
      <c r="O27" s="193">
        <v>3</v>
      </c>
      <c r="P27" s="187" t="s">
        <v>316</v>
      </c>
      <c r="Q27" s="194" t="str">
        <f t="shared" si="0"/>
        <v>Probabilidad</v>
      </c>
      <c r="R27" s="193" t="s">
        <v>273</v>
      </c>
      <c r="S27" s="193" t="s">
        <v>281</v>
      </c>
      <c r="T27" s="183">
        <f>VLOOKUP(R27&amp;S27,Hoja1!$Q$4:$R$9,2,0)</f>
        <v>0.45</v>
      </c>
      <c r="U27" s="193" t="s">
        <v>275</v>
      </c>
      <c r="V27" s="193" t="s">
        <v>276</v>
      </c>
      <c r="W27" s="193" t="s">
        <v>277</v>
      </c>
      <c r="X27" s="196">
        <f t="shared" si="7"/>
        <v>0.36000000000000004</v>
      </c>
      <c r="Y27" s="196" t="str">
        <f>IF(Z27&lt;=20%,'Tabla probabilidad'!$B$5,IF(Z27&lt;=40%,'Tabla probabilidad'!$B$6,IF(Z27&lt;=60%,'Tabla probabilidad'!$B$7,IF(Z27&lt;=80%,'Tabla probabilidad'!$B$8,IF(Z27&lt;=100%,'Tabla probabilidad'!$B$9)))))</f>
        <v>Media</v>
      </c>
      <c r="Z27" s="196">
        <f>IF(R27="Preventivo",(J25-(J25*T27)),IF(R27="Detectivo",(J25-(J25*T27)),IF(R27="Correctivo",(J25))))</f>
        <v>0.44</v>
      </c>
      <c r="AA27" s="328"/>
      <c r="AB27" s="328"/>
      <c r="AC27" s="196" t="str">
        <f t="shared" si="1"/>
        <v>Mayor</v>
      </c>
      <c r="AD27" s="196">
        <f t="shared" si="8"/>
        <v>0.8</v>
      </c>
      <c r="AE27" s="328"/>
      <c r="AF27" s="328"/>
      <c r="AG27" s="337"/>
      <c r="AH27" s="332"/>
      <c r="AI27" s="337"/>
      <c r="AJ27" s="337"/>
      <c r="AK27" s="337"/>
      <c r="AL27" s="337"/>
      <c r="AM27" s="380"/>
      <c r="AN27" s="330"/>
    </row>
    <row r="28" spans="1:40" ht="72" customHeight="1" thickBot="1">
      <c r="A28" s="339"/>
      <c r="B28" s="332"/>
      <c r="C28" s="339"/>
      <c r="D28" s="386"/>
      <c r="E28" s="339"/>
      <c r="F28" s="339"/>
      <c r="G28" s="339"/>
      <c r="H28" s="339"/>
      <c r="I28" s="341"/>
      <c r="J28" s="342"/>
      <c r="K28" s="339"/>
      <c r="L28" s="343"/>
      <c r="M28" s="343"/>
      <c r="N28" s="330"/>
      <c r="O28" s="193">
        <v>4</v>
      </c>
      <c r="P28" s="191" t="s">
        <v>317</v>
      </c>
      <c r="Q28" s="194" t="str">
        <f t="shared" si="0"/>
        <v>Probabilidad</v>
      </c>
      <c r="R28" s="193" t="s">
        <v>283</v>
      </c>
      <c r="S28" s="193" t="s">
        <v>281</v>
      </c>
      <c r="T28" s="183">
        <f>VLOOKUP(R28&amp;S28,Hoja1!$Q$4:$R$9,2,0)</f>
        <v>0.35</v>
      </c>
      <c r="U28" s="193" t="s">
        <v>275</v>
      </c>
      <c r="V28" s="193" t="s">
        <v>276</v>
      </c>
      <c r="W28" s="193" t="s">
        <v>277</v>
      </c>
      <c r="X28" s="196">
        <f t="shared" si="7"/>
        <v>0.27999999999999997</v>
      </c>
      <c r="Y28" s="196" t="str">
        <f>IF(Z28&lt;=20%,'Tabla probabilidad'!$B$5,IF(Z28&lt;=40%,'Tabla probabilidad'!$B$6,IF(Z28&lt;=60%,'Tabla probabilidad'!$B$7,IF(Z28&lt;=80%,'Tabla probabilidad'!$B$8,IF(Z28&lt;=100%,'Tabla probabilidad'!$B$9)))))</f>
        <v>Media</v>
      </c>
      <c r="Z28" s="196">
        <f>IF(R28="Preventivo",(J25-(J25*T28)),IF(R28="Detectivo",(J25-(J25*T28)),IF(R28="Correctivo",(J25))))</f>
        <v>0.52</v>
      </c>
      <c r="AA28" s="328"/>
      <c r="AB28" s="328"/>
      <c r="AC28" s="196" t="str">
        <f t="shared" si="1"/>
        <v>Mayor</v>
      </c>
      <c r="AD28" s="196">
        <f t="shared" si="8"/>
        <v>0.8</v>
      </c>
      <c r="AE28" s="328"/>
      <c r="AF28" s="328"/>
      <c r="AG28" s="337"/>
      <c r="AH28" s="332"/>
      <c r="AI28" s="337"/>
      <c r="AJ28" s="337"/>
      <c r="AK28" s="337"/>
      <c r="AL28" s="337"/>
      <c r="AM28" s="380"/>
      <c r="AN28" s="330"/>
    </row>
    <row r="29" spans="1:40" ht="74.25" customHeight="1" thickBot="1">
      <c r="A29" s="339"/>
      <c r="B29" s="340"/>
      <c r="C29" s="339"/>
      <c r="D29" s="387"/>
      <c r="E29" s="339"/>
      <c r="F29" s="339"/>
      <c r="G29" s="339"/>
      <c r="H29" s="339"/>
      <c r="I29" s="341"/>
      <c r="J29" s="342"/>
      <c r="K29" s="339"/>
      <c r="L29" s="343"/>
      <c r="M29" s="343"/>
      <c r="N29" s="330"/>
      <c r="O29" s="193">
        <v>5</v>
      </c>
      <c r="P29" s="191" t="s">
        <v>318</v>
      </c>
      <c r="Q29" s="194" t="str">
        <f t="shared" si="0"/>
        <v>Probabilidad</v>
      </c>
      <c r="R29" s="193" t="s">
        <v>283</v>
      </c>
      <c r="S29" s="193" t="s">
        <v>281</v>
      </c>
      <c r="T29" s="183">
        <f>VLOOKUP(R29&amp;S29,Hoja1!$Q$4:$R$9,2,0)</f>
        <v>0.35</v>
      </c>
      <c r="U29" s="193" t="s">
        <v>275</v>
      </c>
      <c r="V29" s="193" t="s">
        <v>276</v>
      </c>
      <c r="W29" s="193" t="s">
        <v>277</v>
      </c>
      <c r="X29" s="196">
        <f t="shared" si="7"/>
        <v>0.27999999999999997</v>
      </c>
      <c r="Y29" s="196" t="str">
        <f>IF(Z29&lt;=20%,'Tabla probabilidad'!$B$5,IF(Z29&lt;=40%,'Tabla probabilidad'!$B$6,IF(Z29&lt;=60%,'Tabla probabilidad'!$B$7,IF(Z29&lt;=80%,'Tabla probabilidad'!$B$8,IF(Z29&lt;=100%,'Tabla probabilidad'!$B$9)))))</f>
        <v>Media</v>
      </c>
      <c r="Z29" s="196">
        <f>IF(R29="Preventivo",(J25-(J25*T29)),IF(R29="Detectivo",(J25-(J25*T29)),IF(R29="Correctivo",(J25))))</f>
        <v>0.52</v>
      </c>
      <c r="AA29" s="329"/>
      <c r="AB29" s="329"/>
      <c r="AC29" s="196" t="str">
        <f t="shared" si="1"/>
        <v>Mayor</v>
      </c>
      <c r="AD29" s="196">
        <f t="shared" si="8"/>
        <v>0.8</v>
      </c>
      <c r="AE29" s="329"/>
      <c r="AF29" s="329"/>
      <c r="AG29" s="338"/>
      <c r="AH29" s="340"/>
      <c r="AI29" s="338"/>
      <c r="AJ29" s="338"/>
      <c r="AK29" s="338"/>
      <c r="AL29" s="338"/>
      <c r="AM29" s="381"/>
      <c r="AN29" s="330"/>
    </row>
    <row r="30" spans="1:40" ht="48" customHeight="1">
      <c r="A30" s="339">
        <v>5</v>
      </c>
      <c r="B30" s="331" t="s">
        <v>319</v>
      </c>
      <c r="C30" s="339" t="s">
        <v>320</v>
      </c>
      <c r="D30" s="385" t="s">
        <v>321</v>
      </c>
      <c r="E30" s="339" t="s">
        <v>322</v>
      </c>
      <c r="F30" s="339" t="s">
        <v>323</v>
      </c>
      <c r="G30" s="339" t="s">
        <v>324</v>
      </c>
      <c r="H30" s="339">
        <v>50</v>
      </c>
      <c r="I30" s="341" t="str">
        <f>IF(H30&lt;=2,'Tabla probabilidad'!$B$5,IF(H30&lt;=24,'Tabla probabilidad'!$B$6,IF(H30&lt;=500,'Tabla probabilidad'!$B$7,IF(H30&lt;=5000,'Tabla probabilidad'!$B$8,IF(H30&gt;5000,'Tabla probabilidad'!$B$9)))))</f>
        <v>Media</v>
      </c>
      <c r="J30" s="342">
        <f>IF(H30&lt;=2,'Tabla probabilidad'!$D$5,IF(H30&lt;=24,'Tabla probabilidad'!$D$6,IF(H30&lt;=500,'Tabla probabilidad'!$D$7,IF(H30&lt;=5000,'Tabla probabilidad'!$D$8,IF(H30&gt;5000,'Tabla probabilidad'!$D$9)))))</f>
        <v>0.6</v>
      </c>
      <c r="K30" s="339" t="s">
        <v>325</v>
      </c>
      <c r="L30" s="33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0" t="str">
        <f>VLOOKUP((I30&amp;L30),Hoja1!$B$4:$C$28,2,0)</f>
        <v>Moderado</v>
      </c>
      <c r="O30" s="193">
        <v>1</v>
      </c>
      <c r="P30" s="187" t="s">
        <v>326</v>
      </c>
      <c r="Q30" s="193" t="str">
        <f t="shared" si="0"/>
        <v>Probabilidad</v>
      </c>
      <c r="R30" s="193" t="s">
        <v>273</v>
      </c>
      <c r="S30" s="193" t="s">
        <v>281</v>
      </c>
      <c r="T30" s="183">
        <f>VLOOKUP(R30&amp;S30,Hoja1!$Q$4:$R$9,2,0)</f>
        <v>0.45</v>
      </c>
      <c r="U30" s="193" t="s">
        <v>275</v>
      </c>
      <c r="V30" s="193" t="s">
        <v>276</v>
      </c>
      <c r="W30" s="193" t="s">
        <v>277</v>
      </c>
      <c r="X30" s="196">
        <f>IF(Q30="Probabilidad",($J$30*T30),IF(Q30="Impacto"," "))</f>
        <v>0.27</v>
      </c>
      <c r="Y30" s="196" t="str">
        <f>IF(Z30&lt;=20%,'Tabla probabilidad'!$B$5,IF(Z30&lt;=40%,'Tabla probabilidad'!$B$6,IF(Z30&lt;=60%,'Tabla probabilidad'!$B$7,IF(Z30&lt;=80%,'Tabla probabilidad'!$B$8,IF(Z30&lt;=100%,'Tabla probabilidad'!$B$9)))))</f>
        <v>Baja</v>
      </c>
      <c r="Z30" s="196">
        <f>IF(R30="Preventivo",(J30-(J30*T30)),IF(R30="Detectivo",(J30-(J30*T30)),IF(R30="Correctivo",(J30))))</f>
        <v>0.32999999999999996</v>
      </c>
      <c r="AA30" s="327" t="str">
        <f>IF(AB30&lt;=20%,'Tabla probabilidad'!$B$5,IF(AB30&lt;=40%,'Tabla probabilidad'!$B$6,IF(AB30&lt;=60%,'Tabla probabilidad'!$B$7,IF(AB30&lt;=80%,'Tabla probabilidad'!$B$8,IF(AB30&lt;=100%,'Tabla probabilidad'!$B$9)))))</f>
        <v>Baja</v>
      </c>
      <c r="AB30" s="327">
        <f>AVERAGE(Z30:Z34)</f>
        <v>0.32999999999999996</v>
      </c>
      <c r="AC30" s="196" t="str">
        <f t="shared" si="1"/>
        <v>Moderado</v>
      </c>
      <c r="AD30" s="196">
        <f>IF(Q30="Probabilidad",(($M$30-0)),IF(Q30="Impacto",($M$30-($M$30*T30))))</f>
        <v>0.6</v>
      </c>
      <c r="AE30" s="327" t="str">
        <f>IF(AF30&lt;=20%,"Leve",IF(AF30&lt;=40%,"Menor",IF(AF30&lt;=60%,"Moderado",IF(AF30&lt;=80%,"Mayor",IF(AF30&lt;=100%,"Catastrófico")))))</f>
        <v>Moderado</v>
      </c>
      <c r="AF30" s="327">
        <f>AVERAGE(AD30:AD34)</f>
        <v>0.6</v>
      </c>
      <c r="AG30" s="336" t="str">
        <f>VLOOKUP(AA30&amp;AE30,Hoja1!$B$4:$C$28,2,0)</f>
        <v>Moderado</v>
      </c>
      <c r="AH30" s="331" t="s">
        <v>327</v>
      </c>
      <c r="AI30" s="336"/>
      <c r="AJ30" s="336"/>
      <c r="AK30" s="336"/>
      <c r="AL30" s="336"/>
      <c r="AM30" s="379"/>
      <c r="AN30" s="330"/>
    </row>
    <row r="31" spans="1:40" ht="55.5" customHeight="1">
      <c r="A31" s="339"/>
      <c r="B31" s="332"/>
      <c r="C31" s="339"/>
      <c r="D31" s="386"/>
      <c r="E31" s="339"/>
      <c r="F31" s="339"/>
      <c r="G31" s="339"/>
      <c r="H31" s="339"/>
      <c r="I31" s="341"/>
      <c r="J31" s="342"/>
      <c r="K31" s="339"/>
      <c r="L31" s="343"/>
      <c r="M31" s="343"/>
      <c r="N31" s="330"/>
      <c r="O31" s="193">
        <v>2</v>
      </c>
      <c r="P31" s="187" t="s">
        <v>328</v>
      </c>
      <c r="Q31" s="193" t="str">
        <f t="shared" si="0"/>
        <v>Probabilidad</v>
      </c>
      <c r="R31" s="193" t="s">
        <v>273</v>
      </c>
      <c r="S31" s="193" t="s">
        <v>281</v>
      </c>
      <c r="T31" s="183">
        <f>VLOOKUP(R31&amp;S31,Hoja1!$Q$4:$R$9,2,0)</f>
        <v>0.45</v>
      </c>
      <c r="U31" s="193" t="s">
        <v>275</v>
      </c>
      <c r="V31" s="193" t="s">
        <v>276</v>
      </c>
      <c r="W31" s="193" t="s">
        <v>277</v>
      </c>
      <c r="X31" s="196">
        <f t="shared" ref="X31:X34" si="9">IF(Q31="Probabilidad",($J$30*T31),IF(Q31="Impacto"," "))</f>
        <v>0.27</v>
      </c>
      <c r="Y31" s="196" t="str">
        <f>IF(Z31&lt;=20%,'Tabla probabilidad'!$B$5,IF(Z31&lt;=40%,'Tabla probabilidad'!$B$6,IF(Z31&lt;=60%,'Tabla probabilidad'!$B$7,IF(Z31&lt;=80%,'Tabla probabilidad'!$B$8,IF(Z31&lt;=100%,'Tabla probabilidad'!$B$9)))))</f>
        <v>Baja</v>
      </c>
      <c r="Z31" s="196">
        <f>IF(R31="Preventivo",(J30-(J30*T31)),IF(R31="Detectivo",(J30-(J30*T31)),IF(R31="Correctivo",(J30))))</f>
        <v>0.32999999999999996</v>
      </c>
      <c r="AA31" s="328"/>
      <c r="AB31" s="328"/>
      <c r="AC31" s="196" t="str">
        <f t="shared" si="1"/>
        <v>Moderado</v>
      </c>
      <c r="AD31" s="196">
        <f t="shared" ref="AD31:AD34" si="10">IF(Q31="Probabilidad",(($M$30-0)),IF(Q31="Impacto",($M$30-($M$30*T31))))</f>
        <v>0.6</v>
      </c>
      <c r="AE31" s="328"/>
      <c r="AF31" s="328"/>
      <c r="AG31" s="337"/>
      <c r="AH31" s="332"/>
      <c r="AI31" s="337"/>
      <c r="AJ31" s="337"/>
      <c r="AK31" s="337"/>
      <c r="AL31" s="337"/>
      <c r="AM31" s="380"/>
      <c r="AN31" s="330"/>
    </row>
    <row r="32" spans="1:40" ht="42" customHeight="1">
      <c r="A32" s="339"/>
      <c r="B32" s="332"/>
      <c r="C32" s="339"/>
      <c r="D32" s="386"/>
      <c r="E32" s="339"/>
      <c r="F32" s="339"/>
      <c r="G32" s="339"/>
      <c r="H32" s="339"/>
      <c r="I32" s="341"/>
      <c r="J32" s="342"/>
      <c r="K32" s="339"/>
      <c r="L32" s="343"/>
      <c r="M32" s="343"/>
      <c r="N32" s="330"/>
      <c r="O32" s="193">
        <v>3</v>
      </c>
      <c r="P32" s="187" t="s">
        <v>329</v>
      </c>
      <c r="Q32" s="193" t="str">
        <f t="shared" si="0"/>
        <v>Probabilidad</v>
      </c>
      <c r="R32" s="193" t="s">
        <v>273</v>
      </c>
      <c r="S32" s="193" t="s">
        <v>281</v>
      </c>
      <c r="T32" s="183">
        <f>VLOOKUP(R32&amp;S32,Hoja1!$Q$4:$R$9,2,0)</f>
        <v>0.45</v>
      </c>
      <c r="U32" s="193" t="s">
        <v>275</v>
      </c>
      <c r="V32" s="193" t="s">
        <v>276</v>
      </c>
      <c r="W32" s="193" t="s">
        <v>277</v>
      </c>
      <c r="X32" s="196">
        <f t="shared" si="9"/>
        <v>0.27</v>
      </c>
      <c r="Y32" s="196" t="str">
        <f>IF(Z32&lt;=20%,'Tabla probabilidad'!$B$5,IF(Z32&lt;=40%,'Tabla probabilidad'!$B$6,IF(Z32&lt;=60%,'Tabla probabilidad'!$B$7,IF(Z32&lt;=80%,'Tabla probabilidad'!$B$8,IF(Z32&lt;=100%,'Tabla probabilidad'!$B$9)))))</f>
        <v>Baja</v>
      </c>
      <c r="Z32" s="196">
        <f>IF(R32="Preventivo",(J30-(J30*T32)),IF(R32="Detectivo",(J30-(J30*T32)),IF(R32="Correctivo",(J30))))</f>
        <v>0.32999999999999996</v>
      </c>
      <c r="AA32" s="328"/>
      <c r="AB32" s="328"/>
      <c r="AC32" s="196" t="str">
        <f t="shared" si="1"/>
        <v>Moderado</v>
      </c>
      <c r="AD32" s="196">
        <f t="shared" si="10"/>
        <v>0.6</v>
      </c>
      <c r="AE32" s="328"/>
      <c r="AF32" s="328"/>
      <c r="AG32" s="337"/>
      <c r="AH32" s="332"/>
      <c r="AI32" s="337"/>
      <c r="AJ32" s="337"/>
      <c r="AK32" s="337"/>
      <c r="AL32" s="337"/>
      <c r="AM32" s="380"/>
      <c r="AN32" s="330"/>
    </row>
    <row r="33" spans="1:40" ht="96.75" customHeight="1">
      <c r="A33" s="339"/>
      <c r="B33" s="332"/>
      <c r="C33" s="339"/>
      <c r="D33" s="386"/>
      <c r="E33" s="339"/>
      <c r="F33" s="339"/>
      <c r="G33" s="339"/>
      <c r="H33" s="339"/>
      <c r="I33" s="341"/>
      <c r="J33" s="342"/>
      <c r="K33" s="339"/>
      <c r="L33" s="343"/>
      <c r="M33" s="343"/>
      <c r="N33" s="330"/>
      <c r="O33" s="193">
        <v>4</v>
      </c>
      <c r="P33" s="187" t="s">
        <v>330</v>
      </c>
      <c r="Q33" s="193" t="str">
        <f t="shared" si="0"/>
        <v>Probabilidad</v>
      </c>
      <c r="R33" s="193" t="s">
        <v>273</v>
      </c>
      <c r="S33" s="193" t="s">
        <v>281</v>
      </c>
      <c r="T33" s="183">
        <f>VLOOKUP(R33&amp;S33,Hoja1!$Q$4:$R$9,2,0)</f>
        <v>0.45</v>
      </c>
      <c r="U33" s="193" t="s">
        <v>275</v>
      </c>
      <c r="V33" s="193" t="s">
        <v>276</v>
      </c>
      <c r="W33" s="193" t="s">
        <v>277</v>
      </c>
      <c r="X33" s="196">
        <f t="shared" si="9"/>
        <v>0.27</v>
      </c>
      <c r="Y33" s="196" t="str">
        <f>IF(Z33&lt;=20%,'Tabla probabilidad'!$B$5,IF(Z33&lt;=40%,'Tabla probabilidad'!$B$6,IF(Z33&lt;=60%,'Tabla probabilidad'!$B$7,IF(Z33&lt;=80%,'Tabla probabilidad'!$B$8,IF(Z33&lt;=100%,'Tabla probabilidad'!$B$9)))))</f>
        <v>Baja</v>
      </c>
      <c r="Z33" s="196">
        <f>IF(R33="Preventivo",(J30-(J30*T33)),IF(R33="Detectivo",(J30-(J30*T33)),IF(R33="Correctivo",(J30))))</f>
        <v>0.32999999999999996</v>
      </c>
      <c r="AA33" s="328"/>
      <c r="AB33" s="328"/>
      <c r="AC33" s="196" t="str">
        <f t="shared" si="1"/>
        <v>Moderado</v>
      </c>
      <c r="AD33" s="196">
        <f t="shared" si="10"/>
        <v>0.6</v>
      </c>
      <c r="AE33" s="328"/>
      <c r="AF33" s="328"/>
      <c r="AG33" s="337"/>
      <c r="AH33" s="332"/>
      <c r="AI33" s="337"/>
      <c r="AJ33" s="337"/>
      <c r="AK33" s="337"/>
      <c r="AL33" s="337"/>
      <c r="AM33" s="380"/>
      <c r="AN33" s="330"/>
    </row>
    <row r="34" spans="1:40" ht="104.25" customHeight="1">
      <c r="A34" s="331"/>
      <c r="B34" s="340"/>
      <c r="C34" s="339"/>
      <c r="D34" s="386"/>
      <c r="E34" s="331"/>
      <c r="F34" s="331"/>
      <c r="G34" s="339"/>
      <c r="H34" s="331"/>
      <c r="I34" s="388"/>
      <c r="J34" s="327"/>
      <c r="K34" s="339"/>
      <c r="L34" s="343"/>
      <c r="M34" s="343"/>
      <c r="N34" s="336"/>
      <c r="O34" s="192">
        <v>5</v>
      </c>
      <c r="P34" s="249" t="s">
        <v>331</v>
      </c>
      <c r="Q34" s="192" t="str">
        <f t="shared" si="0"/>
        <v>Probabilidad</v>
      </c>
      <c r="R34" s="192" t="s">
        <v>273</v>
      </c>
      <c r="S34" s="192" t="s">
        <v>281</v>
      </c>
      <c r="T34" s="184">
        <f>VLOOKUP(R34&amp;S34,Hoja1!$Q$4:$R$9,2,0)</f>
        <v>0.45</v>
      </c>
      <c r="U34" s="192" t="s">
        <v>275</v>
      </c>
      <c r="V34" s="192" t="s">
        <v>276</v>
      </c>
      <c r="W34" s="192" t="s">
        <v>277</v>
      </c>
      <c r="X34" s="195">
        <f t="shared" si="9"/>
        <v>0.27</v>
      </c>
      <c r="Y34" s="195" t="str">
        <f>IF(Z34&lt;=20%,'Tabla probabilidad'!$B$5,IF(Z34&lt;=40%,'Tabla probabilidad'!$B$6,IF(Z34&lt;=60%,'Tabla probabilidad'!$B$7,IF(Z34&lt;=80%,'Tabla probabilidad'!$B$8,IF(Z34&lt;=100%,'Tabla probabilidad'!$B$9)))))</f>
        <v>Baja</v>
      </c>
      <c r="Z34" s="195">
        <f>IF(R34="Preventivo",(J30-(J30*T34)),IF(R34="Detectivo",(J30-(J30*T34)),IF(R34="Correctivo",(J30))))</f>
        <v>0.32999999999999996</v>
      </c>
      <c r="AA34" s="329"/>
      <c r="AB34" s="328"/>
      <c r="AC34" s="195" t="str">
        <f t="shared" si="1"/>
        <v>Moderado</v>
      </c>
      <c r="AD34" s="195">
        <f t="shared" si="10"/>
        <v>0.6</v>
      </c>
      <c r="AE34" s="328"/>
      <c r="AF34" s="328"/>
      <c r="AG34" s="337"/>
      <c r="AH34" s="332"/>
      <c r="AI34" s="337"/>
      <c r="AJ34" s="337"/>
      <c r="AK34" s="337"/>
      <c r="AL34" s="337"/>
      <c r="AM34" s="380"/>
      <c r="AN34" s="336"/>
    </row>
    <row r="35" spans="1:40" ht="102" customHeight="1">
      <c r="A35" s="339">
        <v>6</v>
      </c>
      <c r="B35" s="331" t="s">
        <v>332</v>
      </c>
      <c r="C35" s="339" t="s">
        <v>333</v>
      </c>
      <c r="D35" s="390" t="s">
        <v>334</v>
      </c>
      <c r="E35" s="339" t="s">
        <v>335</v>
      </c>
      <c r="F35" s="339" t="s">
        <v>336</v>
      </c>
      <c r="G35" s="339" t="s">
        <v>337</v>
      </c>
      <c r="H35" s="339">
        <v>100</v>
      </c>
      <c r="I35" s="341" t="str">
        <f>IF(H35&lt;=2,'Tabla probabilidad'!$B$5,IF(H35&lt;=24,'Tabla probabilidad'!$B$6,IF(H35&lt;=500,'Tabla probabilidad'!$B$7,IF(H35&lt;=5000,'Tabla probabilidad'!$B$8,IF(H35&gt;5000,'Tabla probabilidad'!$B$9)))))</f>
        <v>Media</v>
      </c>
      <c r="J35" s="342">
        <f>IF(H35&lt;=2,'Tabla probabilidad'!$D$5,IF(H35&lt;=24,'Tabla probabilidad'!$D$6,IF(H35&lt;=500,'Tabla probabilidad'!$D$7,IF(H35&lt;=5000,'Tabla probabilidad'!$D$8,IF(H35&gt;5000,'Tabla probabilidad'!$D$9)))))</f>
        <v>0.6</v>
      </c>
      <c r="K35" s="339" t="s">
        <v>338</v>
      </c>
      <c r="L35" s="33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0" t="str">
        <f>VLOOKUP((I35&amp;L35),Hoja1!$B$4:$C$28,2,0)</f>
        <v>Moderado</v>
      </c>
      <c r="O35" s="193">
        <v>1</v>
      </c>
      <c r="P35" s="206" t="s">
        <v>339</v>
      </c>
      <c r="Q35" s="194" t="str">
        <f t="shared" ref="Q35:Q38" si="11">IF(R35="Preventivo","Probabilidad",IF(R35="Detectivo","Probabilidad", IF(R35="Correctivo","Impacto")))</f>
        <v>Probabilidad</v>
      </c>
      <c r="R35" s="193" t="s">
        <v>273</v>
      </c>
      <c r="S35" s="193" t="s">
        <v>281</v>
      </c>
      <c r="T35" s="183">
        <f>VLOOKUP(R35&amp;S35,Hoja1!$Q$4:$R$9,2,0)</f>
        <v>0.45</v>
      </c>
      <c r="U35" s="193" t="s">
        <v>275</v>
      </c>
      <c r="V35" s="193" t="s">
        <v>276</v>
      </c>
      <c r="W35" s="193" t="s">
        <v>277</v>
      </c>
      <c r="X35" s="196">
        <f>IF(Q35="Probabilidad",($J$35*T35),IF(Q35="Impacto"," "))</f>
        <v>0.27</v>
      </c>
      <c r="Y35" s="196" t="str">
        <f>IF(Z35&lt;=20%,'Tabla probabilidad'!$B$5,IF(Z35&lt;=40%,'Tabla probabilidad'!$B$6,IF(Z35&lt;=60%,'Tabla probabilidad'!$B$7,IF(Z35&lt;=80%,'Tabla probabilidad'!$B$8,IF(Z35&lt;=100%,'Tabla probabilidad'!$B$9)))))</f>
        <v>Baja</v>
      </c>
      <c r="Z35" s="196">
        <f>IF(R35="Preventivo",(J35-(J35*T35)),IF(R35="Detectivo",(J35-(J35*T35)),IF(R35="Correctivo",(J35))))</f>
        <v>0.32999999999999996</v>
      </c>
      <c r="AA35" s="327" t="str">
        <f>IF(AB35&lt;=20%,'Tabla probabilidad'!$B$5,IF(AB35&lt;=40%,'Tabla probabilidad'!$B$6,IF(AB35&lt;=60%,'Tabla probabilidad'!$B$7,IF(AB35&lt;=80%,'Tabla probabilidad'!$B$8,IF(AB35&lt;=100%,'Tabla probabilidad'!$B$9)))))</f>
        <v>Baja</v>
      </c>
      <c r="AB35" s="327">
        <f>AVERAGE(Z35:Z39)</f>
        <v>0.34499999999999997</v>
      </c>
      <c r="AC35" s="196" t="str">
        <f t="shared" ref="AC35:AC39" si="12">IF(AD35&lt;=20%,"Leve",IF(AD35&lt;=40%,"Menor",IF(AD35&lt;=60%,"Moderado",IF(AD35&lt;=80%,"Mayor",IF(AD35&lt;=100%,"Catastrófico")))))</f>
        <v>Moderado</v>
      </c>
      <c r="AD35" s="196">
        <f>IF(Q35="Probabilidad",(($M$35-0)),IF(Q35="Impacto",($M$35-($M$35*T35))))</f>
        <v>0.6</v>
      </c>
      <c r="AE35" s="327" t="str">
        <f>IF(AF35&lt;=20%,"Leve",IF(AF35&lt;=40%,"Menor",IF(AF35&lt;=60%,"Moderado",IF(AF35&lt;=80%,"Mayor",IF(AF35&lt;=100%,"Catastrófico")))))</f>
        <v>Moderado</v>
      </c>
      <c r="AF35" s="327">
        <f>AVERAGE(AD35:AD39)</f>
        <v>0.6</v>
      </c>
      <c r="AG35" s="336" t="str">
        <f>VLOOKUP(AA35&amp;AE35,Hoja1!$B$4:$C$28,2,0)</f>
        <v>Moderado</v>
      </c>
      <c r="AH35" s="331" t="s">
        <v>327</v>
      </c>
      <c r="AI35" s="333"/>
      <c r="AJ35" s="333"/>
      <c r="AK35" s="333"/>
      <c r="AL35" s="333"/>
      <c r="AM35" s="333"/>
      <c r="AN35" s="330"/>
    </row>
    <row r="36" spans="1:40" ht="84.75" customHeight="1">
      <c r="A36" s="339"/>
      <c r="B36" s="332"/>
      <c r="C36" s="339"/>
      <c r="D36" s="390"/>
      <c r="E36" s="339"/>
      <c r="F36" s="339"/>
      <c r="G36" s="339"/>
      <c r="H36" s="339"/>
      <c r="I36" s="341"/>
      <c r="J36" s="342"/>
      <c r="K36" s="339"/>
      <c r="L36" s="343"/>
      <c r="M36" s="343"/>
      <c r="N36" s="330"/>
      <c r="O36" s="193">
        <v>2</v>
      </c>
      <c r="P36" s="206" t="s">
        <v>340</v>
      </c>
      <c r="Q36" s="194" t="str">
        <f t="shared" si="11"/>
        <v>Probabilidad</v>
      </c>
      <c r="R36" s="193" t="s">
        <v>273</v>
      </c>
      <c r="S36" s="193" t="s">
        <v>281</v>
      </c>
      <c r="T36" s="183">
        <f>VLOOKUP(R36&amp;S36,Hoja1!$Q$4:$R$9,2,0)</f>
        <v>0.45</v>
      </c>
      <c r="U36" s="193" t="s">
        <v>275</v>
      </c>
      <c r="V36" s="193" t="s">
        <v>276</v>
      </c>
      <c r="W36" s="193" t="s">
        <v>297</v>
      </c>
      <c r="X36" s="196">
        <f t="shared" ref="X36:X39" si="13">IF(Q36="Probabilidad",($J$35*T36),IF(Q36="Impacto"," "))</f>
        <v>0.27</v>
      </c>
      <c r="Y36" s="196" t="str">
        <f>IF(Z36&lt;=20%,'Tabla probabilidad'!$B$5,IF(Z36&lt;=40%,'Tabla probabilidad'!$B$6,IF(Z36&lt;=60%,'Tabla probabilidad'!$B$7,IF(Z36&lt;=80%,'Tabla probabilidad'!$B$8,IF(Z36&lt;=100%,'Tabla probabilidad'!$B$9)))))</f>
        <v>Baja</v>
      </c>
      <c r="Z36" s="196">
        <f>IF(R36="Preventivo",(J35-(J35*T36)),IF(R36="Detectivo",(J35-(J35*T36)),IF(R36="Correctivo",(J35))))</f>
        <v>0.32999999999999996</v>
      </c>
      <c r="AA36" s="328"/>
      <c r="AB36" s="328"/>
      <c r="AC36" s="196" t="str">
        <f t="shared" si="12"/>
        <v>Moderado</v>
      </c>
      <c r="AD36" s="196">
        <f t="shared" ref="AD36:AD39" si="14">IF(Q36="Probabilidad",(($M$35-0)),IF(Q36="Impacto",($M$35-($M$35*T36))))</f>
        <v>0.6</v>
      </c>
      <c r="AE36" s="328"/>
      <c r="AF36" s="328"/>
      <c r="AG36" s="337"/>
      <c r="AH36" s="332"/>
      <c r="AI36" s="334"/>
      <c r="AJ36" s="334"/>
      <c r="AK36" s="334"/>
      <c r="AL36" s="334"/>
      <c r="AM36" s="334"/>
      <c r="AN36" s="330"/>
    </row>
    <row r="37" spans="1:40" ht="45.75" customHeight="1">
      <c r="A37" s="339"/>
      <c r="B37" s="332"/>
      <c r="C37" s="339"/>
      <c r="D37" s="390"/>
      <c r="E37" s="339"/>
      <c r="F37" s="339"/>
      <c r="G37" s="339"/>
      <c r="H37" s="339"/>
      <c r="I37" s="341"/>
      <c r="J37" s="342"/>
      <c r="K37" s="339"/>
      <c r="L37" s="343"/>
      <c r="M37" s="343"/>
      <c r="N37" s="330"/>
      <c r="O37" s="193">
        <v>3</v>
      </c>
      <c r="P37" s="206" t="s">
        <v>341</v>
      </c>
      <c r="Q37" s="194" t="str">
        <f t="shared" si="11"/>
        <v>Probabilidad</v>
      </c>
      <c r="R37" s="193" t="s">
        <v>283</v>
      </c>
      <c r="S37" s="193" t="s">
        <v>281</v>
      </c>
      <c r="T37" s="183">
        <f>VLOOKUP(R37&amp;S37,Hoja1!$Q$4:$R$9,2,0)</f>
        <v>0.35</v>
      </c>
      <c r="U37" s="193" t="s">
        <v>275</v>
      </c>
      <c r="V37" s="193" t="s">
        <v>276</v>
      </c>
      <c r="W37" s="193" t="s">
        <v>277</v>
      </c>
      <c r="X37" s="196">
        <f t="shared" si="13"/>
        <v>0.21</v>
      </c>
      <c r="Y37" s="196" t="str">
        <f>IF(Z37&lt;=20%,'Tabla probabilidad'!$B$5,IF(Z37&lt;=40%,'Tabla probabilidad'!$B$6,IF(Z37&lt;=60%,'Tabla probabilidad'!$B$7,IF(Z37&lt;=80%,'Tabla probabilidad'!$B$8,IF(Z37&lt;=100%,'Tabla probabilidad'!$B$9)))))</f>
        <v>Baja</v>
      </c>
      <c r="Z37" s="196">
        <f>IF(R37="Preventivo",(J35-(J35*T37)),IF(R37="Detectivo",(J35-(J35*T37)),IF(R37="Correctivo",(J35))))</f>
        <v>0.39</v>
      </c>
      <c r="AA37" s="328"/>
      <c r="AB37" s="328"/>
      <c r="AC37" s="196" t="str">
        <f t="shared" si="12"/>
        <v>Moderado</v>
      </c>
      <c r="AD37" s="196">
        <f t="shared" si="14"/>
        <v>0.6</v>
      </c>
      <c r="AE37" s="328"/>
      <c r="AF37" s="328"/>
      <c r="AG37" s="337"/>
      <c r="AH37" s="332"/>
      <c r="AI37" s="334"/>
      <c r="AJ37" s="334"/>
      <c r="AK37" s="334"/>
      <c r="AL37" s="334"/>
      <c r="AM37" s="334"/>
      <c r="AN37" s="330"/>
    </row>
    <row r="38" spans="1:40" ht="121.5" customHeight="1">
      <c r="A38" s="339"/>
      <c r="B38" s="332"/>
      <c r="C38" s="339"/>
      <c r="D38" s="390"/>
      <c r="E38" s="339"/>
      <c r="F38" s="339"/>
      <c r="G38" s="339"/>
      <c r="H38" s="339"/>
      <c r="I38" s="341"/>
      <c r="J38" s="342"/>
      <c r="K38" s="339"/>
      <c r="L38" s="343"/>
      <c r="M38" s="343"/>
      <c r="N38" s="330"/>
      <c r="O38" s="193">
        <v>4</v>
      </c>
      <c r="P38" s="206" t="s">
        <v>342</v>
      </c>
      <c r="Q38" s="194" t="str">
        <f t="shared" si="11"/>
        <v>Probabilidad</v>
      </c>
      <c r="R38" s="193" t="s">
        <v>273</v>
      </c>
      <c r="S38" s="193" t="s">
        <v>281</v>
      </c>
      <c r="T38" s="183">
        <f>VLOOKUP(R38&amp;S38,Hoja1!$Q$4:$R$9,2,0)</f>
        <v>0.45</v>
      </c>
      <c r="U38" s="193" t="s">
        <v>285</v>
      </c>
      <c r="V38" s="193" t="s">
        <v>276</v>
      </c>
      <c r="W38" s="193" t="s">
        <v>277</v>
      </c>
      <c r="X38" s="196">
        <f t="shared" si="13"/>
        <v>0.27</v>
      </c>
      <c r="Y38" s="196" t="str">
        <f>IF(Z38&lt;=20%,'Tabla probabilidad'!$B$5,IF(Z38&lt;=40%,'Tabla probabilidad'!$B$6,IF(Z38&lt;=60%,'Tabla probabilidad'!$B$7,IF(Z38&lt;=80%,'Tabla probabilidad'!$B$8,IF(Z38&lt;=100%,'Tabla probabilidad'!$B$9)))))</f>
        <v>Baja</v>
      </c>
      <c r="Z38" s="196">
        <f>IF(R38="Preventivo",(J35-(J35*T38)),IF(R38="Detectivo",(J35-(J35*T38)),IF(R38="Correctivo",(J35))))</f>
        <v>0.32999999999999996</v>
      </c>
      <c r="AA38" s="328"/>
      <c r="AB38" s="328"/>
      <c r="AC38" s="196" t="str">
        <f t="shared" si="12"/>
        <v>Moderado</v>
      </c>
      <c r="AD38" s="196">
        <f t="shared" si="14"/>
        <v>0.6</v>
      </c>
      <c r="AE38" s="328"/>
      <c r="AF38" s="328"/>
      <c r="AG38" s="337"/>
      <c r="AH38" s="332"/>
      <c r="AI38" s="334"/>
      <c r="AJ38" s="334"/>
      <c r="AK38" s="334"/>
      <c r="AL38" s="334"/>
      <c r="AM38" s="334"/>
      <c r="AN38" s="330"/>
    </row>
    <row r="39" spans="1:40" ht="162" customHeight="1">
      <c r="A39" s="339"/>
      <c r="B39" s="340"/>
      <c r="C39" s="339"/>
      <c r="D39" s="390"/>
      <c r="E39" s="339"/>
      <c r="F39" s="339"/>
      <c r="G39" s="339"/>
      <c r="H39" s="339"/>
      <c r="I39" s="341"/>
      <c r="J39" s="342"/>
      <c r="K39" s="339"/>
      <c r="L39" s="343"/>
      <c r="M39" s="343"/>
      <c r="N39" s="330"/>
      <c r="O39" s="193"/>
      <c r="P39" s="190"/>
      <c r="Q39" s="193"/>
      <c r="R39" s="193"/>
      <c r="S39" s="193"/>
      <c r="T39" s="183"/>
      <c r="U39" s="193"/>
      <c r="V39" s="193"/>
      <c r="W39" s="193"/>
      <c r="X39" s="196" t="b">
        <f t="shared" si="13"/>
        <v>0</v>
      </c>
      <c r="Y39" s="196" t="b">
        <f>IF(Z39&lt;=20%,'Tabla probabilidad'!$B$5,IF(Z39&lt;=40%,'Tabla probabilidad'!$B$6,IF(Z39&lt;=60%,'Tabla probabilidad'!$B$7,IF(Z39&lt;=80%,'Tabla probabilidad'!$B$8,IF(Z39&lt;=100%,'Tabla probabilidad'!$B$9)))))</f>
        <v>0</v>
      </c>
      <c r="Z39" s="196" t="b">
        <f>IF(R39="Preventivo",(J35-(J35*T39)),IF(R39="Detectivo",(J35-(J35*T39)),IF(R39="Correctivo",(J35))))</f>
        <v>0</v>
      </c>
      <c r="AA39" s="329"/>
      <c r="AB39" s="329"/>
      <c r="AC39" s="196" t="b">
        <f t="shared" si="12"/>
        <v>0</v>
      </c>
      <c r="AD39" s="196" t="b">
        <f t="shared" si="14"/>
        <v>0</v>
      </c>
      <c r="AE39" s="329"/>
      <c r="AF39" s="329"/>
      <c r="AG39" s="338"/>
      <c r="AH39" s="332"/>
      <c r="AI39" s="335"/>
      <c r="AJ39" s="335"/>
      <c r="AK39" s="335"/>
      <c r="AL39" s="335"/>
      <c r="AM39" s="335"/>
      <c r="AN39" s="336"/>
    </row>
  </sheetData>
  <mergeCells count="202">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s>
  <conditionalFormatting sqref="I10">
    <cfRule type="containsText" dxfId="1608" priority="698" operator="containsText" text="Muy Baja">
      <formula>NOT(ISERROR(SEARCH("Muy Baja",I10)))</formula>
    </cfRule>
    <cfRule type="containsText" dxfId="1607" priority="699" operator="containsText" text="Baja">
      <formula>NOT(ISERROR(SEARCH("Baja",I10)))</formula>
    </cfRule>
    <cfRule type="containsText" dxfId="1606" priority="823" operator="containsText" text="Muy Alta">
      <formula>NOT(ISERROR(SEARCH("Muy Alta",I10)))</formula>
    </cfRule>
    <cfRule type="containsText" dxfId="1605" priority="824" operator="containsText" text="Alta">
      <formula>NOT(ISERROR(SEARCH("Alta",I10)))</formula>
    </cfRule>
    <cfRule type="containsText" dxfId="1604" priority="825" operator="containsText" text="Media">
      <formula>NOT(ISERROR(SEARCH("Media",I10)))</formula>
    </cfRule>
    <cfRule type="containsText" dxfId="1603" priority="826" operator="containsText" text="Media">
      <formula>NOT(ISERROR(SEARCH("Media",I10)))</formula>
    </cfRule>
    <cfRule type="containsText" dxfId="1602" priority="827" operator="containsText" text="Media">
      <formula>NOT(ISERROR(SEARCH("Media",I10)))</formula>
    </cfRule>
    <cfRule type="containsText" dxfId="1601" priority="830" operator="containsText" text="Muy Baja">
      <formula>NOT(ISERROR(SEARCH("Muy Baja",I10)))</formula>
    </cfRule>
    <cfRule type="containsText" dxfId="1600" priority="831" operator="containsText" text="Baja">
      <formula>NOT(ISERROR(SEARCH("Baja",I10)))</formula>
    </cfRule>
    <cfRule type="containsText" dxfId="1599" priority="832" operator="containsText" text="Muy Baja">
      <formula>NOT(ISERROR(SEARCH("Muy Baja",I10)))</formula>
    </cfRule>
    <cfRule type="containsText" dxfId="1598" priority="833" operator="containsText" text="Muy Baja">
      <formula>NOT(ISERROR(SEARCH("Muy Baja",I10)))</formula>
    </cfRule>
    <cfRule type="containsText" dxfId="1597" priority="834" operator="containsText" text="Muy Baja">
      <formula>NOT(ISERROR(SEARCH("Muy Baja",I10)))</formula>
    </cfRule>
    <cfRule type="containsText" dxfId="1596" priority="835" operator="containsText" text="Muy Baja'Tabla probabilidad'!">
      <formula>NOT(ISERROR(SEARCH("Muy Baja'Tabla probabilidad'!",I10)))</formula>
    </cfRule>
    <cfRule type="containsText" dxfId="1595" priority="836" operator="containsText" text="Muy bajo">
      <formula>NOT(ISERROR(SEARCH("Muy bajo",I10)))</formula>
    </cfRule>
    <cfRule type="containsText" dxfId="1594" priority="845" operator="containsText" text="Alta">
      <formula>NOT(ISERROR(SEARCH("Alta",I10)))</formula>
    </cfRule>
    <cfRule type="containsText" dxfId="1593" priority="846" operator="containsText" text="Media">
      <formula>NOT(ISERROR(SEARCH("Media",I10)))</formula>
    </cfRule>
    <cfRule type="containsText" dxfId="1592" priority="847" operator="containsText" text="Baja">
      <formula>NOT(ISERROR(SEARCH("Baja",I10)))</formula>
    </cfRule>
    <cfRule type="containsText" dxfId="1591" priority="848" operator="containsText" text="Muy baja">
      <formula>NOT(ISERROR(SEARCH("Muy baja",I10)))</formula>
    </cfRule>
    <cfRule type="cellIs" dxfId="1590" priority="851" operator="between">
      <formula>1</formula>
      <formula>2</formula>
    </cfRule>
    <cfRule type="cellIs" dxfId="1589" priority="852" operator="between">
      <formula>0</formula>
      <formula>2</formula>
    </cfRule>
  </conditionalFormatting>
  <conditionalFormatting sqref="I10">
    <cfRule type="containsText" dxfId="1588" priority="701" operator="containsText" text="Muy Alta">
      <formula>NOT(ISERROR(SEARCH("Muy Alta",I10)))</formula>
    </cfRule>
  </conditionalFormatting>
  <conditionalFormatting sqref="L10 L15 L20 L25 L30 L35">
    <cfRule type="containsText" dxfId="1587" priority="692" operator="containsText" text="Catastrófico">
      <formula>NOT(ISERROR(SEARCH("Catastrófico",L10)))</formula>
    </cfRule>
    <cfRule type="containsText" dxfId="1586" priority="693" operator="containsText" text="Mayor">
      <formula>NOT(ISERROR(SEARCH("Mayor",L10)))</formula>
    </cfRule>
    <cfRule type="containsText" dxfId="1585" priority="694" operator="containsText" text="Alta">
      <formula>NOT(ISERROR(SEARCH("Alta",L10)))</formula>
    </cfRule>
    <cfRule type="containsText" dxfId="1584" priority="695" operator="containsText" text="Moderado">
      <formula>NOT(ISERROR(SEARCH("Moderado",L10)))</formula>
    </cfRule>
    <cfRule type="containsText" dxfId="1583" priority="696" operator="containsText" text="Menor">
      <formula>NOT(ISERROR(SEARCH("Menor",L10)))</formula>
    </cfRule>
    <cfRule type="containsText" dxfId="1582" priority="697" operator="containsText" text="Leve">
      <formula>NOT(ISERROR(SEARCH("Leve",L10)))</formula>
    </cfRule>
  </conditionalFormatting>
  <conditionalFormatting sqref="N10 N15 N20 N25">
    <cfRule type="containsText" dxfId="1581" priority="687" operator="containsText" text="Extremo">
      <formula>NOT(ISERROR(SEARCH("Extremo",N10)))</formula>
    </cfRule>
    <cfRule type="containsText" dxfId="1580" priority="688" operator="containsText" text="Alto">
      <formula>NOT(ISERROR(SEARCH("Alto",N10)))</formula>
    </cfRule>
    <cfRule type="containsText" dxfId="1579" priority="689" operator="containsText" text="Bajo">
      <formula>NOT(ISERROR(SEARCH("Bajo",N10)))</formula>
    </cfRule>
    <cfRule type="containsText" dxfId="1578" priority="690" operator="containsText" text="Moderado">
      <formula>NOT(ISERROR(SEARCH("Moderado",N10)))</formula>
    </cfRule>
    <cfRule type="containsText" dxfId="1577" priority="691" operator="containsText" text="Extremo">
      <formula>NOT(ISERROR(SEARCH("Extremo",N10)))</formula>
    </cfRule>
  </conditionalFormatting>
  <conditionalFormatting sqref="M10 M15 M20 M25 M30 M35">
    <cfRule type="containsText" dxfId="1576" priority="681" operator="containsText" text="Catastrófico">
      <formula>NOT(ISERROR(SEARCH("Catastrófico",M10)))</formula>
    </cfRule>
    <cfRule type="containsText" dxfId="1575" priority="682" operator="containsText" text="Mayor">
      <formula>NOT(ISERROR(SEARCH("Mayor",M10)))</formula>
    </cfRule>
    <cfRule type="containsText" dxfId="1574" priority="683" operator="containsText" text="Alta">
      <formula>NOT(ISERROR(SEARCH("Alta",M10)))</formula>
    </cfRule>
    <cfRule type="containsText" dxfId="1573" priority="684" operator="containsText" text="Moderado">
      <formula>NOT(ISERROR(SEARCH("Moderado",M10)))</formula>
    </cfRule>
    <cfRule type="containsText" dxfId="1572" priority="685" operator="containsText" text="Menor">
      <formula>NOT(ISERROR(SEARCH("Menor",M10)))</formula>
    </cfRule>
    <cfRule type="containsText" dxfId="1571" priority="686" operator="containsText" text="Leve">
      <formula>NOT(ISERROR(SEARCH("Leve",M10)))</formula>
    </cfRule>
  </conditionalFormatting>
  <conditionalFormatting sqref="Y10:Y14">
    <cfRule type="containsText" dxfId="1570" priority="615" operator="containsText" text="Muy Alta">
      <formula>NOT(ISERROR(SEARCH("Muy Alta",Y10)))</formula>
    </cfRule>
    <cfRule type="containsText" dxfId="1569" priority="616" operator="containsText" text="Alta">
      <formula>NOT(ISERROR(SEARCH("Alta",Y10)))</formula>
    </cfRule>
    <cfRule type="containsText" dxfId="1568" priority="617" operator="containsText" text="Media">
      <formula>NOT(ISERROR(SEARCH("Media",Y10)))</formula>
    </cfRule>
    <cfRule type="containsText" dxfId="1567" priority="618" operator="containsText" text="Muy Baja">
      <formula>NOT(ISERROR(SEARCH("Muy Baja",Y10)))</formula>
    </cfRule>
    <cfRule type="containsText" dxfId="1566" priority="619" operator="containsText" text="Baja">
      <formula>NOT(ISERROR(SEARCH("Baja",Y10)))</formula>
    </cfRule>
    <cfRule type="containsText" dxfId="1565" priority="620" operator="containsText" text="Muy Baja">
      <formula>NOT(ISERROR(SEARCH("Muy Baja",Y10)))</formula>
    </cfRule>
  </conditionalFormatting>
  <conditionalFormatting sqref="AC10:AC14">
    <cfRule type="containsText" dxfId="1564" priority="610" operator="containsText" text="Catastrófico">
      <formula>NOT(ISERROR(SEARCH("Catastrófico",AC10)))</formula>
    </cfRule>
    <cfRule type="containsText" dxfId="1563" priority="611" operator="containsText" text="Mayor">
      <formula>NOT(ISERROR(SEARCH("Mayor",AC10)))</formula>
    </cfRule>
    <cfRule type="containsText" dxfId="1562" priority="612" operator="containsText" text="Moderado">
      <formula>NOT(ISERROR(SEARCH("Moderado",AC10)))</formula>
    </cfRule>
    <cfRule type="containsText" dxfId="1561" priority="613" operator="containsText" text="Menor">
      <formula>NOT(ISERROR(SEARCH("Menor",AC10)))</formula>
    </cfRule>
    <cfRule type="containsText" dxfId="1560" priority="614" operator="containsText" text="Leve">
      <formula>NOT(ISERROR(SEARCH("Leve",AC10)))</formula>
    </cfRule>
  </conditionalFormatting>
  <conditionalFormatting sqref="AG10">
    <cfRule type="containsText" dxfId="1559" priority="601" operator="containsText" text="Extremo">
      <formula>NOT(ISERROR(SEARCH("Extremo",AG10)))</formula>
    </cfRule>
    <cfRule type="containsText" dxfId="1558" priority="602" operator="containsText" text="Alto">
      <formula>NOT(ISERROR(SEARCH("Alto",AG10)))</formula>
    </cfRule>
    <cfRule type="containsText" dxfId="1557" priority="603" operator="containsText" text="Moderado">
      <formula>NOT(ISERROR(SEARCH("Moderado",AG10)))</formula>
    </cfRule>
    <cfRule type="containsText" dxfId="1556" priority="604" operator="containsText" text="Menor">
      <formula>NOT(ISERROR(SEARCH("Menor",AG10)))</formula>
    </cfRule>
    <cfRule type="containsText" dxfId="1555" priority="605" operator="containsText" text="Bajo">
      <formula>NOT(ISERROR(SEARCH("Bajo",AG10)))</formula>
    </cfRule>
    <cfRule type="containsText" dxfId="1554" priority="606" operator="containsText" text="Moderado">
      <formula>NOT(ISERROR(SEARCH("Moderado",AG10)))</formula>
    </cfRule>
    <cfRule type="containsText" dxfId="1553" priority="607" operator="containsText" text="Extremo">
      <formula>NOT(ISERROR(SEARCH("Extremo",AG10)))</formula>
    </cfRule>
    <cfRule type="containsText" dxfId="1552" priority="608" operator="containsText" text="Baja">
      <formula>NOT(ISERROR(SEARCH("Baja",AG10)))</formula>
    </cfRule>
    <cfRule type="containsText" dxfId="1551" priority="609" operator="containsText" text="Alto">
      <formula>NOT(ISERROR(SEARCH("Alto",AG10)))</formula>
    </cfRule>
  </conditionalFormatting>
  <conditionalFormatting sqref="AA10:AA39">
    <cfRule type="containsText" dxfId="1550" priority="1" operator="containsText" text="Muy Baja">
      <formula>NOT(ISERROR(SEARCH("Muy Baja",AA10)))</formula>
    </cfRule>
    <cfRule type="containsText" dxfId="1549" priority="590" operator="containsText" text="Muy Alta">
      <formula>NOT(ISERROR(SEARCH("Muy Alta",AA10)))</formula>
    </cfRule>
    <cfRule type="containsText" dxfId="1548" priority="591" operator="containsText" text="Alta">
      <formula>NOT(ISERROR(SEARCH("Alta",AA10)))</formula>
    </cfRule>
    <cfRule type="containsText" dxfId="1547" priority="592" operator="containsText" text="Media">
      <formula>NOT(ISERROR(SEARCH("Media",AA10)))</formula>
    </cfRule>
    <cfRule type="containsText" dxfId="1546" priority="593" operator="containsText" text="Baja">
      <formula>NOT(ISERROR(SEARCH("Baja",AA10)))</formula>
    </cfRule>
    <cfRule type="containsText" dxfId="1545" priority="594" operator="containsText" text="Muy Baja">
      <formula>NOT(ISERROR(SEARCH("Muy Baja",AA10)))</formula>
    </cfRule>
  </conditionalFormatting>
  <conditionalFormatting sqref="AE10:AE14">
    <cfRule type="containsText" dxfId="1544" priority="585" operator="containsText" text="Catastrófico">
      <formula>NOT(ISERROR(SEARCH("Catastrófico",AE10)))</formula>
    </cfRule>
    <cfRule type="containsText" dxfId="1543" priority="586" operator="containsText" text="Moderado">
      <formula>NOT(ISERROR(SEARCH("Moderado",AE10)))</formula>
    </cfRule>
    <cfRule type="containsText" dxfId="1542" priority="587" operator="containsText" text="Menor">
      <formula>NOT(ISERROR(SEARCH("Menor",AE10)))</formula>
    </cfRule>
    <cfRule type="containsText" dxfId="1541" priority="588" operator="containsText" text="Leve">
      <formula>NOT(ISERROR(SEARCH("Leve",AE10)))</formula>
    </cfRule>
    <cfRule type="containsText" dxfId="1540" priority="589" operator="containsText" text="Mayor">
      <formula>NOT(ISERROR(SEARCH("Mayor",AE10)))</formula>
    </cfRule>
  </conditionalFormatting>
  <conditionalFormatting sqref="I15 I20 I25">
    <cfRule type="containsText" dxfId="1539" priority="562" operator="containsText" text="Muy Baja">
      <formula>NOT(ISERROR(SEARCH("Muy Baja",I15)))</formula>
    </cfRule>
    <cfRule type="containsText" dxfId="1538" priority="563" operator="containsText" text="Baja">
      <formula>NOT(ISERROR(SEARCH("Baja",I15)))</formula>
    </cfRule>
    <cfRule type="containsText" dxfId="1537" priority="565" operator="containsText" text="Muy Alta">
      <formula>NOT(ISERROR(SEARCH("Muy Alta",I15)))</formula>
    </cfRule>
    <cfRule type="containsText" dxfId="1536" priority="566" operator="containsText" text="Alta">
      <formula>NOT(ISERROR(SEARCH("Alta",I15)))</formula>
    </cfRule>
    <cfRule type="containsText" dxfId="1535" priority="567" operator="containsText" text="Media">
      <formula>NOT(ISERROR(SEARCH("Media",I15)))</formula>
    </cfRule>
    <cfRule type="containsText" dxfId="1534" priority="568" operator="containsText" text="Media">
      <formula>NOT(ISERROR(SEARCH("Media",I15)))</formula>
    </cfRule>
    <cfRule type="containsText" dxfId="1533" priority="569" operator="containsText" text="Media">
      <formula>NOT(ISERROR(SEARCH("Media",I15)))</formula>
    </cfRule>
    <cfRule type="containsText" dxfId="1532" priority="570" operator="containsText" text="Muy Baja">
      <formula>NOT(ISERROR(SEARCH("Muy Baja",I15)))</formula>
    </cfRule>
    <cfRule type="containsText" dxfId="1531" priority="571" operator="containsText" text="Baja">
      <formula>NOT(ISERROR(SEARCH("Baja",I15)))</formula>
    </cfRule>
    <cfRule type="containsText" dxfId="1530" priority="572" operator="containsText" text="Muy Baja">
      <formula>NOT(ISERROR(SEARCH("Muy Baja",I15)))</formula>
    </cfRule>
    <cfRule type="containsText" dxfId="1529" priority="573" operator="containsText" text="Muy Baja">
      <formula>NOT(ISERROR(SEARCH("Muy Baja",I15)))</formula>
    </cfRule>
    <cfRule type="containsText" dxfId="1528" priority="574" operator="containsText" text="Muy Baja">
      <formula>NOT(ISERROR(SEARCH("Muy Baja",I15)))</formula>
    </cfRule>
    <cfRule type="containsText" dxfId="1527" priority="575" operator="containsText" text="Muy Baja'Tabla probabilidad'!">
      <formula>NOT(ISERROR(SEARCH("Muy Baja'Tabla probabilidad'!",I15)))</formula>
    </cfRule>
    <cfRule type="containsText" dxfId="1526" priority="576" operator="containsText" text="Muy bajo">
      <formula>NOT(ISERROR(SEARCH("Muy bajo",I15)))</formula>
    </cfRule>
    <cfRule type="containsText" dxfId="1525" priority="577" operator="containsText" text="Alta">
      <formula>NOT(ISERROR(SEARCH("Alta",I15)))</formula>
    </cfRule>
    <cfRule type="containsText" dxfId="1524" priority="578" operator="containsText" text="Media">
      <formula>NOT(ISERROR(SEARCH("Media",I15)))</formula>
    </cfRule>
    <cfRule type="containsText" dxfId="1523" priority="579" operator="containsText" text="Baja">
      <formula>NOT(ISERROR(SEARCH("Baja",I15)))</formula>
    </cfRule>
    <cfRule type="containsText" dxfId="1522" priority="580" operator="containsText" text="Muy baja">
      <formula>NOT(ISERROR(SEARCH("Muy baja",I15)))</formula>
    </cfRule>
    <cfRule type="cellIs" dxfId="1521" priority="583" operator="between">
      <formula>1</formula>
      <formula>2</formula>
    </cfRule>
    <cfRule type="cellIs" dxfId="1520" priority="584" operator="between">
      <formula>0</formula>
      <formula>2</formula>
    </cfRule>
  </conditionalFormatting>
  <conditionalFormatting sqref="I15 I20 I25">
    <cfRule type="containsText" dxfId="1519" priority="564" operator="containsText" text="Muy Alta">
      <formula>NOT(ISERROR(SEARCH("Muy Alta",I15)))</formula>
    </cfRule>
  </conditionalFormatting>
  <conditionalFormatting sqref="Y15:Y19">
    <cfRule type="containsText" dxfId="1518" priority="556" operator="containsText" text="Muy Alta">
      <formula>NOT(ISERROR(SEARCH("Muy Alta",Y15)))</formula>
    </cfRule>
    <cfRule type="containsText" dxfId="1517" priority="557" operator="containsText" text="Alta">
      <formula>NOT(ISERROR(SEARCH("Alta",Y15)))</formula>
    </cfRule>
    <cfRule type="containsText" dxfId="1516" priority="558" operator="containsText" text="Media">
      <formula>NOT(ISERROR(SEARCH("Media",Y15)))</formula>
    </cfRule>
    <cfRule type="containsText" dxfId="1515" priority="559" operator="containsText" text="Muy Baja">
      <formula>NOT(ISERROR(SEARCH("Muy Baja",Y15)))</formula>
    </cfRule>
    <cfRule type="containsText" dxfId="1514" priority="560" operator="containsText" text="Baja">
      <formula>NOT(ISERROR(SEARCH("Baja",Y15)))</formula>
    </cfRule>
    <cfRule type="containsText" dxfId="1513" priority="561" operator="containsText" text="Muy Baja">
      <formula>NOT(ISERROR(SEARCH("Muy Baja",Y15)))</formula>
    </cfRule>
  </conditionalFormatting>
  <conditionalFormatting sqref="AC15:AC19">
    <cfRule type="containsText" dxfId="1512" priority="551" operator="containsText" text="Catastrófico">
      <formula>NOT(ISERROR(SEARCH("Catastrófico",AC15)))</formula>
    </cfRule>
    <cfRule type="containsText" dxfId="1511" priority="552" operator="containsText" text="Mayor">
      <formula>NOT(ISERROR(SEARCH("Mayor",AC15)))</formula>
    </cfRule>
    <cfRule type="containsText" dxfId="1510" priority="553" operator="containsText" text="Moderado">
      <formula>NOT(ISERROR(SEARCH("Moderado",AC15)))</formula>
    </cfRule>
    <cfRule type="containsText" dxfId="1509" priority="554" operator="containsText" text="Menor">
      <formula>NOT(ISERROR(SEARCH("Menor",AC15)))</formula>
    </cfRule>
    <cfRule type="containsText" dxfId="1508" priority="555" operator="containsText" text="Leve">
      <formula>NOT(ISERROR(SEARCH("Leve",AC15)))</formula>
    </cfRule>
  </conditionalFormatting>
  <conditionalFormatting sqref="AG15">
    <cfRule type="containsText" dxfId="1507" priority="542" operator="containsText" text="Extremo">
      <formula>NOT(ISERROR(SEARCH("Extremo",AG15)))</formula>
    </cfRule>
    <cfRule type="containsText" dxfId="1506" priority="543" operator="containsText" text="Alto">
      <formula>NOT(ISERROR(SEARCH("Alto",AG15)))</formula>
    </cfRule>
    <cfRule type="containsText" dxfId="1505" priority="544" operator="containsText" text="Moderado">
      <formula>NOT(ISERROR(SEARCH("Moderado",AG15)))</formula>
    </cfRule>
    <cfRule type="containsText" dxfId="1504" priority="545" operator="containsText" text="Menor">
      <formula>NOT(ISERROR(SEARCH("Menor",AG15)))</formula>
    </cfRule>
    <cfRule type="containsText" dxfId="1503" priority="546" operator="containsText" text="Bajo">
      <formula>NOT(ISERROR(SEARCH("Bajo",AG15)))</formula>
    </cfRule>
    <cfRule type="containsText" dxfId="1502" priority="547" operator="containsText" text="Moderado">
      <formula>NOT(ISERROR(SEARCH("Moderado",AG15)))</formula>
    </cfRule>
    <cfRule type="containsText" dxfId="1501" priority="548" operator="containsText" text="Extremo">
      <formula>NOT(ISERROR(SEARCH("Extremo",AG15)))</formula>
    </cfRule>
    <cfRule type="containsText" dxfId="1500" priority="549" operator="containsText" text="Baja">
      <formula>NOT(ISERROR(SEARCH("Baja",AG15)))</formula>
    </cfRule>
    <cfRule type="containsText" dxfId="1499" priority="550" operator="containsText" text="Alto">
      <formula>NOT(ISERROR(SEARCH("Alto",AG15)))</formula>
    </cfRule>
  </conditionalFormatting>
  <conditionalFormatting sqref="AE15:AE19">
    <cfRule type="containsText" dxfId="1498" priority="532" operator="containsText" text="Catastrófico">
      <formula>NOT(ISERROR(SEARCH("Catastrófico",AE15)))</formula>
    </cfRule>
    <cfRule type="containsText" dxfId="1497" priority="533" operator="containsText" text="Moderado">
      <formula>NOT(ISERROR(SEARCH("Moderado",AE15)))</formula>
    </cfRule>
    <cfRule type="containsText" dxfId="1496" priority="534" operator="containsText" text="Menor">
      <formula>NOT(ISERROR(SEARCH("Menor",AE15)))</formula>
    </cfRule>
    <cfRule type="containsText" dxfId="1495" priority="535" operator="containsText" text="Leve">
      <formula>NOT(ISERROR(SEARCH("Leve",AE15)))</formula>
    </cfRule>
    <cfRule type="containsText" dxfId="1494" priority="536" operator="containsText" text="Mayor">
      <formula>NOT(ISERROR(SEARCH("Mayor",AE15)))</formula>
    </cfRule>
  </conditionalFormatting>
  <conditionalFormatting sqref="Y20:Y24">
    <cfRule type="containsText" dxfId="1493" priority="526" operator="containsText" text="Muy Alta">
      <formula>NOT(ISERROR(SEARCH("Muy Alta",Y20)))</formula>
    </cfRule>
    <cfRule type="containsText" dxfId="1492" priority="527" operator="containsText" text="Alta">
      <formula>NOT(ISERROR(SEARCH("Alta",Y20)))</formula>
    </cfRule>
    <cfRule type="containsText" dxfId="1491" priority="528" operator="containsText" text="Media">
      <formula>NOT(ISERROR(SEARCH("Media",Y20)))</formula>
    </cfRule>
    <cfRule type="containsText" dxfId="1490" priority="529" operator="containsText" text="Muy Baja">
      <formula>NOT(ISERROR(SEARCH("Muy Baja",Y20)))</formula>
    </cfRule>
    <cfRule type="containsText" dxfId="1489" priority="530" operator="containsText" text="Baja">
      <formula>NOT(ISERROR(SEARCH("Baja",Y20)))</formula>
    </cfRule>
    <cfRule type="containsText" dxfId="1488" priority="531" operator="containsText" text="Muy Baja">
      <formula>NOT(ISERROR(SEARCH("Muy Baja",Y20)))</formula>
    </cfRule>
  </conditionalFormatting>
  <conditionalFormatting sqref="AC20:AC24">
    <cfRule type="containsText" dxfId="1487" priority="521" operator="containsText" text="Catastrófico">
      <formula>NOT(ISERROR(SEARCH("Catastrófico",AC20)))</formula>
    </cfRule>
    <cfRule type="containsText" dxfId="1486" priority="522" operator="containsText" text="Mayor">
      <formula>NOT(ISERROR(SEARCH("Mayor",AC20)))</formula>
    </cfRule>
    <cfRule type="containsText" dxfId="1485" priority="523" operator="containsText" text="Moderado">
      <formula>NOT(ISERROR(SEARCH("Moderado",AC20)))</formula>
    </cfRule>
    <cfRule type="containsText" dxfId="1484" priority="524" operator="containsText" text="Menor">
      <formula>NOT(ISERROR(SEARCH("Menor",AC20)))</formula>
    </cfRule>
    <cfRule type="containsText" dxfId="1483" priority="525" operator="containsText" text="Leve">
      <formula>NOT(ISERROR(SEARCH("Leve",AC20)))</formula>
    </cfRule>
  </conditionalFormatting>
  <conditionalFormatting sqref="AG20">
    <cfRule type="containsText" dxfId="1482" priority="512" operator="containsText" text="Extremo">
      <formula>NOT(ISERROR(SEARCH("Extremo",AG20)))</formula>
    </cfRule>
    <cfRule type="containsText" dxfId="1481" priority="513" operator="containsText" text="Alto">
      <formula>NOT(ISERROR(SEARCH("Alto",AG20)))</formula>
    </cfRule>
    <cfRule type="containsText" dxfId="1480" priority="514" operator="containsText" text="Moderado">
      <formula>NOT(ISERROR(SEARCH("Moderado",AG20)))</formula>
    </cfRule>
    <cfRule type="containsText" dxfId="1479" priority="515" operator="containsText" text="Menor">
      <formula>NOT(ISERROR(SEARCH("Menor",AG20)))</formula>
    </cfRule>
    <cfRule type="containsText" dxfId="1478" priority="516" operator="containsText" text="Bajo">
      <formula>NOT(ISERROR(SEARCH("Bajo",AG20)))</formula>
    </cfRule>
    <cfRule type="containsText" dxfId="1477" priority="517" operator="containsText" text="Moderado">
      <formula>NOT(ISERROR(SEARCH("Moderado",AG20)))</formula>
    </cfRule>
    <cfRule type="containsText" dxfId="1476" priority="518" operator="containsText" text="Extremo">
      <formula>NOT(ISERROR(SEARCH("Extremo",AG20)))</formula>
    </cfRule>
    <cfRule type="containsText" dxfId="1475" priority="519" operator="containsText" text="Baja">
      <formula>NOT(ISERROR(SEARCH("Baja",AG20)))</formula>
    </cfRule>
    <cfRule type="containsText" dxfId="1474" priority="520" operator="containsText" text="Alto">
      <formula>NOT(ISERROR(SEARCH("Alto",AG20)))</formula>
    </cfRule>
  </conditionalFormatting>
  <conditionalFormatting sqref="AE20:AE24">
    <cfRule type="containsText" dxfId="1473" priority="502" operator="containsText" text="Catastrófico">
      <formula>NOT(ISERROR(SEARCH("Catastrófico",AE20)))</formula>
    </cfRule>
    <cfRule type="containsText" dxfId="1472" priority="503" operator="containsText" text="Moderado">
      <formula>NOT(ISERROR(SEARCH("Moderado",AE20)))</formula>
    </cfRule>
    <cfRule type="containsText" dxfId="1471" priority="504" operator="containsText" text="Menor">
      <formula>NOT(ISERROR(SEARCH("Menor",AE20)))</formula>
    </cfRule>
    <cfRule type="containsText" dxfId="1470" priority="505" operator="containsText" text="Leve">
      <formula>NOT(ISERROR(SEARCH("Leve",AE20)))</formula>
    </cfRule>
    <cfRule type="containsText" dxfId="1469" priority="506" operator="containsText" text="Mayor">
      <formula>NOT(ISERROR(SEARCH("Mayor",AE20)))</formula>
    </cfRule>
  </conditionalFormatting>
  <conditionalFormatting sqref="Y25:Y29">
    <cfRule type="containsText" dxfId="1468" priority="466" operator="containsText" text="Muy Alta">
      <formula>NOT(ISERROR(SEARCH("Muy Alta",Y25)))</formula>
    </cfRule>
    <cfRule type="containsText" dxfId="1467" priority="467" operator="containsText" text="Alta">
      <formula>NOT(ISERROR(SEARCH("Alta",Y25)))</formula>
    </cfRule>
    <cfRule type="containsText" dxfId="1466" priority="468" operator="containsText" text="Media">
      <formula>NOT(ISERROR(SEARCH("Media",Y25)))</formula>
    </cfRule>
    <cfRule type="containsText" dxfId="1465" priority="469" operator="containsText" text="Muy Baja">
      <formula>NOT(ISERROR(SEARCH("Muy Baja",Y25)))</formula>
    </cfRule>
    <cfRule type="containsText" dxfId="1464" priority="470" operator="containsText" text="Baja">
      <formula>NOT(ISERROR(SEARCH("Baja",Y25)))</formula>
    </cfRule>
    <cfRule type="containsText" dxfId="1463" priority="471" operator="containsText" text="Muy Baja">
      <formula>NOT(ISERROR(SEARCH("Muy Baja",Y25)))</formula>
    </cfRule>
  </conditionalFormatting>
  <conditionalFormatting sqref="AC25:AC29">
    <cfRule type="containsText" dxfId="1462" priority="461" operator="containsText" text="Catastrófico">
      <formula>NOT(ISERROR(SEARCH("Catastrófico",AC25)))</formula>
    </cfRule>
    <cfRule type="containsText" dxfId="1461" priority="462" operator="containsText" text="Mayor">
      <formula>NOT(ISERROR(SEARCH("Mayor",AC25)))</formula>
    </cfRule>
    <cfRule type="containsText" dxfId="1460" priority="463" operator="containsText" text="Moderado">
      <formula>NOT(ISERROR(SEARCH("Moderado",AC25)))</formula>
    </cfRule>
    <cfRule type="containsText" dxfId="1459" priority="464" operator="containsText" text="Menor">
      <formula>NOT(ISERROR(SEARCH("Menor",AC25)))</formula>
    </cfRule>
    <cfRule type="containsText" dxfId="1458" priority="465" operator="containsText" text="Leve">
      <formula>NOT(ISERROR(SEARCH("Leve",AC25)))</formula>
    </cfRule>
  </conditionalFormatting>
  <conditionalFormatting sqref="AG25">
    <cfRule type="containsText" dxfId="1457" priority="452" operator="containsText" text="Extremo">
      <formula>NOT(ISERROR(SEARCH("Extremo",AG25)))</formula>
    </cfRule>
    <cfRule type="containsText" dxfId="1456" priority="453" operator="containsText" text="Alto">
      <formula>NOT(ISERROR(SEARCH("Alto",AG25)))</formula>
    </cfRule>
    <cfRule type="containsText" dxfId="1455" priority="454" operator="containsText" text="Moderado">
      <formula>NOT(ISERROR(SEARCH("Moderado",AG25)))</formula>
    </cfRule>
    <cfRule type="containsText" dxfId="1454" priority="455" operator="containsText" text="Menor">
      <formula>NOT(ISERROR(SEARCH("Menor",AG25)))</formula>
    </cfRule>
    <cfRule type="containsText" dxfId="1453" priority="456" operator="containsText" text="Bajo">
      <formula>NOT(ISERROR(SEARCH("Bajo",AG25)))</formula>
    </cfRule>
    <cfRule type="containsText" dxfId="1452" priority="457" operator="containsText" text="Moderado">
      <formula>NOT(ISERROR(SEARCH("Moderado",AG25)))</formula>
    </cfRule>
    <cfRule type="containsText" dxfId="1451" priority="458" operator="containsText" text="Extremo">
      <formula>NOT(ISERROR(SEARCH("Extremo",AG25)))</formula>
    </cfRule>
    <cfRule type="containsText" dxfId="1450" priority="459" operator="containsText" text="Baja">
      <formula>NOT(ISERROR(SEARCH("Baja",AG25)))</formula>
    </cfRule>
    <cfRule type="containsText" dxfId="1449" priority="460" operator="containsText" text="Alto">
      <formula>NOT(ISERROR(SEARCH("Alto",AG25)))</formula>
    </cfRule>
  </conditionalFormatting>
  <conditionalFormatting sqref="AE25:AE29">
    <cfRule type="containsText" dxfId="1448" priority="442" operator="containsText" text="Catastrófico">
      <formula>NOT(ISERROR(SEARCH("Catastrófico",AE25)))</formula>
    </cfRule>
    <cfRule type="containsText" dxfId="1447" priority="443" operator="containsText" text="Moderado">
      <formula>NOT(ISERROR(SEARCH("Moderado",AE25)))</formula>
    </cfRule>
    <cfRule type="containsText" dxfId="1446" priority="444" operator="containsText" text="Menor">
      <formula>NOT(ISERROR(SEARCH("Menor",AE25)))</formula>
    </cfRule>
    <cfRule type="containsText" dxfId="1445" priority="445" operator="containsText" text="Leve">
      <formula>NOT(ISERROR(SEARCH("Leve",AE25)))</formula>
    </cfRule>
    <cfRule type="containsText" dxfId="1444" priority="446" operator="containsText" text="Mayor">
      <formula>NOT(ISERROR(SEARCH("Mayor",AE25)))</formula>
    </cfRule>
  </conditionalFormatting>
  <conditionalFormatting sqref="N30 N35">
    <cfRule type="containsText" dxfId="1443" priority="431" operator="containsText" text="Extremo">
      <formula>NOT(ISERROR(SEARCH("Extremo",N30)))</formula>
    </cfRule>
    <cfRule type="containsText" dxfId="1442" priority="432" operator="containsText" text="Alto">
      <formula>NOT(ISERROR(SEARCH("Alto",N30)))</formula>
    </cfRule>
    <cfRule type="containsText" dxfId="1441" priority="433" operator="containsText" text="Bajo">
      <formula>NOT(ISERROR(SEARCH("Bajo",N30)))</formula>
    </cfRule>
    <cfRule type="containsText" dxfId="1440" priority="434" operator="containsText" text="Moderado">
      <formula>NOT(ISERROR(SEARCH("Moderado",N30)))</formula>
    </cfRule>
    <cfRule type="containsText" dxfId="1439" priority="435" operator="containsText" text="Extremo">
      <formula>NOT(ISERROR(SEARCH("Extremo",N30)))</formula>
    </cfRule>
  </conditionalFormatting>
  <conditionalFormatting sqref="I30 I35">
    <cfRule type="containsText" dxfId="1438" priority="402" operator="containsText" text="Muy Baja">
      <formula>NOT(ISERROR(SEARCH("Muy Baja",I30)))</formula>
    </cfRule>
    <cfRule type="containsText" dxfId="1437" priority="403" operator="containsText" text="Baja">
      <formula>NOT(ISERROR(SEARCH("Baja",I30)))</formula>
    </cfRule>
    <cfRule type="containsText" dxfId="1436" priority="405" operator="containsText" text="Muy Alta">
      <formula>NOT(ISERROR(SEARCH("Muy Alta",I30)))</formula>
    </cfRule>
    <cfRule type="containsText" dxfId="1435" priority="406" operator="containsText" text="Alta">
      <formula>NOT(ISERROR(SEARCH("Alta",I30)))</formula>
    </cfRule>
    <cfRule type="containsText" dxfId="1434" priority="407" operator="containsText" text="Media">
      <formula>NOT(ISERROR(SEARCH("Media",I30)))</formula>
    </cfRule>
    <cfRule type="containsText" dxfId="1433" priority="408" operator="containsText" text="Media">
      <formula>NOT(ISERROR(SEARCH("Media",I30)))</formula>
    </cfRule>
    <cfRule type="containsText" dxfId="1432" priority="409" operator="containsText" text="Media">
      <formula>NOT(ISERROR(SEARCH("Media",I30)))</formula>
    </cfRule>
    <cfRule type="containsText" dxfId="1431" priority="410" operator="containsText" text="Muy Baja">
      <formula>NOT(ISERROR(SEARCH("Muy Baja",I30)))</formula>
    </cfRule>
    <cfRule type="containsText" dxfId="1430" priority="411" operator="containsText" text="Baja">
      <formula>NOT(ISERROR(SEARCH("Baja",I30)))</formula>
    </cfRule>
    <cfRule type="containsText" dxfId="1429" priority="412" operator="containsText" text="Muy Baja">
      <formula>NOT(ISERROR(SEARCH("Muy Baja",I30)))</formula>
    </cfRule>
    <cfRule type="containsText" dxfId="1428" priority="413" operator="containsText" text="Muy Baja">
      <formula>NOT(ISERROR(SEARCH("Muy Baja",I30)))</formula>
    </cfRule>
    <cfRule type="containsText" dxfId="1427" priority="414" operator="containsText" text="Muy Baja">
      <formula>NOT(ISERROR(SEARCH("Muy Baja",I30)))</formula>
    </cfRule>
    <cfRule type="containsText" dxfId="1426" priority="415" operator="containsText" text="Muy Baja'Tabla probabilidad'!">
      <formula>NOT(ISERROR(SEARCH("Muy Baja'Tabla probabilidad'!",I30)))</formula>
    </cfRule>
    <cfRule type="containsText" dxfId="1425" priority="416" operator="containsText" text="Muy bajo">
      <formula>NOT(ISERROR(SEARCH("Muy bajo",I30)))</formula>
    </cfRule>
    <cfRule type="containsText" dxfId="1424" priority="417" operator="containsText" text="Alta">
      <formula>NOT(ISERROR(SEARCH("Alta",I30)))</formula>
    </cfRule>
    <cfRule type="containsText" dxfId="1423" priority="418" operator="containsText" text="Media">
      <formula>NOT(ISERROR(SEARCH("Media",I30)))</formula>
    </cfRule>
    <cfRule type="containsText" dxfId="1422" priority="419" operator="containsText" text="Baja">
      <formula>NOT(ISERROR(SEARCH("Baja",I30)))</formula>
    </cfRule>
    <cfRule type="containsText" dxfId="1421" priority="420" operator="containsText" text="Muy baja">
      <formula>NOT(ISERROR(SEARCH("Muy baja",I30)))</formula>
    </cfRule>
    <cfRule type="cellIs" dxfId="1420" priority="423" operator="between">
      <formula>1</formula>
      <formula>2</formula>
    </cfRule>
    <cfRule type="cellIs" dxfId="1419" priority="424" operator="between">
      <formula>0</formula>
      <formula>2</formula>
    </cfRule>
  </conditionalFormatting>
  <conditionalFormatting sqref="I30 I35">
    <cfRule type="containsText" dxfId="1418" priority="404" operator="containsText" text="Muy Alta">
      <formula>NOT(ISERROR(SEARCH("Muy Alta",I30)))</formula>
    </cfRule>
  </conditionalFormatting>
  <conditionalFormatting sqref="Y30:Y34">
    <cfRule type="containsText" dxfId="1417" priority="396" operator="containsText" text="Muy Alta">
      <formula>NOT(ISERROR(SEARCH("Muy Alta",Y30)))</formula>
    </cfRule>
    <cfRule type="containsText" dxfId="1416" priority="397" operator="containsText" text="Alta">
      <formula>NOT(ISERROR(SEARCH("Alta",Y30)))</formula>
    </cfRule>
    <cfRule type="containsText" dxfId="1415" priority="398" operator="containsText" text="Media">
      <formula>NOT(ISERROR(SEARCH("Media",Y30)))</formula>
    </cfRule>
    <cfRule type="containsText" dxfId="1414" priority="399" operator="containsText" text="Muy Baja">
      <formula>NOT(ISERROR(SEARCH("Muy Baja",Y30)))</formula>
    </cfRule>
    <cfRule type="containsText" dxfId="1413" priority="400" operator="containsText" text="Baja">
      <formula>NOT(ISERROR(SEARCH("Baja",Y30)))</formula>
    </cfRule>
    <cfRule type="containsText" dxfId="1412" priority="401" operator="containsText" text="Muy Baja">
      <formula>NOT(ISERROR(SEARCH("Muy Baja",Y30)))</formula>
    </cfRule>
  </conditionalFormatting>
  <conditionalFormatting sqref="AC30:AC34">
    <cfRule type="containsText" dxfId="1411" priority="391" operator="containsText" text="Catastrófico">
      <formula>NOT(ISERROR(SEARCH("Catastrófico",AC30)))</formula>
    </cfRule>
    <cfRule type="containsText" dxfId="1410" priority="392" operator="containsText" text="Mayor">
      <formula>NOT(ISERROR(SEARCH("Mayor",AC30)))</formula>
    </cfRule>
    <cfRule type="containsText" dxfId="1409" priority="393" operator="containsText" text="Moderado">
      <formula>NOT(ISERROR(SEARCH("Moderado",AC30)))</formula>
    </cfRule>
    <cfRule type="containsText" dxfId="1408" priority="394" operator="containsText" text="Menor">
      <formula>NOT(ISERROR(SEARCH("Menor",AC30)))</formula>
    </cfRule>
    <cfRule type="containsText" dxfId="1407" priority="395" operator="containsText" text="Leve">
      <formula>NOT(ISERROR(SEARCH("Leve",AC30)))</formula>
    </cfRule>
  </conditionalFormatting>
  <conditionalFormatting sqref="AG30">
    <cfRule type="containsText" dxfId="1406" priority="382" operator="containsText" text="Extremo">
      <formula>NOT(ISERROR(SEARCH("Extremo",AG30)))</formula>
    </cfRule>
    <cfRule type="containsText" dxfId="1405" priority="383" operator="containsText" text="Alto">
      <formula>NOT(ISERROR(SEARCH("Alto",AG30)))</formula>
    </cfRule>
    <cfRule type="containsText" dxfId="1404" priority="384" operator="containsText" text="Moderado">
      <formula>NOT(ISERROR(SEARCH("Moderado",AG30)))</formula>
    </cfRule>
    <cfRule type="containsText" dxfId="1403" priority="385" operator="containsText" text="Menor">
      <formula>NOT(ISERROR(SEARCH("Menor",AG30)))</formula>
    </cfRule>
    <cfRule type="containsText" dxfId="1402" priority="386" operator="containsText" text="Bajo">
      <formula>NOT(ISERROR(SEARCH("Bajo",AG30)))</formula>
    </cfRule>
    <cfRule type="containsText" dxfId="1401" priority="387" operator="containsText" text="Moderado">
      <formula>NOT(ISERROR(SEARCH("Moderado",AG30)))</formula>
    </cfRule>
    <cfRule type="containsText" dxfId="1400" priority="388" operator="containsText" text="Extremo">
      <formula>NOT(ISERROR(SEARCH("Extremo",AG30)))</formula>
    </cfRule>
    <cfRule type="containsText" dxfId="1399" priority="389" operator="containsText" text="Baja">
      <formula>NOT(ISERROR(SEARCH("Baja",AG30)))</formula>
    </cfRule>
    <cfRule type="containsText" dxfId="1398" priority="390" operator="containsText" text="Alto">
      <formula>NOT(ISERROR(SEARCH("Alto",AG30)))</formula>
    </cfRule>
  </conditionalFormatting>
  <conditionalFormatting sqref="AE30:AE34">
    <cfRule type="containsText" dxfId="1397" priority="372" operator="containsText" text="Catastrófico">
      <formula>NOT(ISERROR(SEARCH("Catastrófico",AE30)))</formula>
    </cfRule>
    <cfRule type="containsText" dxfId="1396" priority="373" operator="containsText" text="Moderado">
      <formula>NOT(ISERROR(SEARCH("Moderado",AE30)))</formula>
    </cfRule>
    <cfRule type="containsText" dxfId="1395" priority="374" operator="containsText" text="Menor">
      <formula>NOT(ISERROR(SEARCH("Menor",AE30)))</formula>
    </cfRule>
    <cfRule type="containsText" dxfId="1394" priority="375" operator="containsText" text="Leve">
      <formula>NOT(ISERROR(SEARCH("Leve",AE30)))</formula>
    </cfRule>
    <cfRule type="containsText" dxfId="1393" priority="376" operator="containsText" text="Mayor">
      <formula>NOT(ISERROR(SEARCH("Mayor",AE30)))</formula>
    </cfRule>
  </conditionalFormatting>
  <conditionalFormatting sqref="Y35:Y39">
    <cfRule type="containsText" dxfId="1392" priority="306" operator="containsText" text="Muy Alta">
      <formula>NOT(ISERROR(SEARCH("Muy Alta",Y35)))</formula>
    </cfRule>
    <cfRule type="containsText" dxfId="1391" priority="307" operator="containsText" text="Alta">
      <formula>NOT(ISERROR(SEARCH("Alta",Y35)))</formula>
    </cfRule>
    <cfRule type="containsText" dxfId="1390" priority="308" operator="containsText" text="Media">
      <formula>NOT(ISERROR(SEARCH("Media",Y35)))</formula>
    </cfRule>
    <cfRule type="containsText" dxfId="1389" priority="309" operator="containsText" text="Muy Baja">
      <formula>NOT(ISERROR(SEARCH("Muy Baja",Y35)))</formula>
    </cfRule>
    <cfRule type="containsText" dxfId="1388" priority="310" operator="containsText" text="Baja">
      <formula>NOT(ISERROR(SEARCH("Baja",Y35)))</formula>
    </cfRule>
    <cfRule type="containsText" dxfId="1387" priority="311" operator="containsText" text="Muy Baja">
      <formula>NOT(ISERROR(SEARCH("Muy Baja",Y35)))</formula>
    </cfRule>
  </conditionalFormatting>
  <conditionalFormatting sqref="AC35:AC39">
    <cfRule type="containsText" dxfId="1386" priority="301" operator="containsText" text="Catastrófico">
      <formula>NOT(ISERROR(SEARCH("Catastrófico",AC35)))</formula>
    </cfRule>
    <cfRule type="containsText" dxfId="1385" priority="302" operator="containsText" text="Mayor">
      <formula>NOT(ISERROR(SEARCH("Mayor",AC35)))</formula>
    </cfRule>
    <cfRule type="containsText" dxfId="1384" priority="303" operator="containsText" text="Moderado">
      <formula>NOT(ISERROR(SEARCH("Moderado",AC35)))</formula>
    </cfRule>
    <cfRule type="containsText" dxfId="1383" priority="304" operator="containsText" text="Menor">
      <formula>NOT(ISERROR(SEARCH("Menor",AC35)))</formula>
    </cfRule>
    <cfRule type="containsText" dxfId="1382" priority="305" operator="containsText" text="Leve">
      <formula>NOT(ISERROR(SEARCH("Leve",AC35)))</formula>
    </cfRule>
  </conditionalFormatting>
  <conditionalFormatting sqref="AG35">
    <cfRule type="containsText" dxfId="1381" priority="292" operator="containsText" text="Extremo">
      <formula>NOT(ISERROR(SEARCH("Extremo",AG35)))</formula>
    </cfRule>
    <cfRule type="containsText" dxfId="1380" priority="293" operator="containsText" text="Alto">
      <formula>NOT(ISERROR(SEARCH("Alto",AG35)))</formula>
    </cfRule>
    <cfRule type="containsText" dxfId="1379" priority="294" operator="containsText" text="Moderado">
      <formula>NOT(ISERROR(SEARCH("Moderado",AG35)))</formula>
    </cfRule>
    <cfRule type="containsText" dxfId="1378" priority="295" operator="containsText" text="Menor">
      <formula>NOT(ISERROR(SEARCH("Menor",AG35)))</formula>
    </cfRule>
    <cfRule type="containsText" dxfId="1377" priority="296" operator="containsText" text="Bajo">
      <formula>NOT(ISERROR(SEARCH("Bajo",AG35)))</formula>
    </cfRule>
    <cfRule type="containsText" dxfId="1376" priority="297" operator="containsText" text="Moderado">
      <formula>NOT(ISERROR(SEARCH("Moderado",AG35)))</formula>
    </cfRule>
    <cfRule type="containsText" dxfId="1375" priority="298" operator="containsText" text="Extremo">
      <formula>NOT(ISERROR(SEARCH("Extremo",AG35)))</formula>
    </cfRule>
    <cfRule type="containsText" dxfId="1374" priority="299" operator="containsText" text="Baja">
      <formula>NOT(ISERROR(SEARCH("Baja",AG35)))</formula>
    </cfRule>
    <cfRule type="containsText" dxfId="1373" priority="300" operator="containsText" text="Alto">
      <formula>NOT(ISERROR(SEARCH("Alto",AG35)))</formula>
    </cfRule>
  </conditionalFormatting>
  <conditionalFormatting sqref="AE35:AE39">
    <cfRule type="containsText" dxfId="1372" priority="282" operator="containsText" text="Catastrófico">
      <formula>NOT(ISERROR(SEARCH("Catastrófico",AE35)))</formula>
    </cfRule>
    <cfRule type="containsText" dxfId="1371" priority="283" operator="containsText" text="Moderado">
      <formula>NOT(ISERROR(SEARCH("Moderado",AE35)))</formula>
    </cfRule>
    <cfRule type="containsText" dxfId="1370" priority="284" operator="containsText" text="Menor">
      <formula>NOT(ISERROR(SEARCH("Menor",AE35)))</formula>
    </cfRule>
    <cfRule type="containsText" dxfId="1369" priority="285" operator="containsText" text="Leve">
      <formula>NOT(ISERROR(SEARCH("Leve",AE35)))</formula>
    </cfRule>
    <cfRule type="containsText" dxfId="1368" priority="286" operator="containsText" text="Mayor">
      <formula>NOT(ISERROR(SEARCH("Mayor",AE35)))</formula>
    </cfRule>
  </conditionalFormatting>
  <dataValidations count="1">
    <dataValidation allowBlank="1" showInputMessage="1" showErrorMessage="1" prompt="Enunciar cuál es el control" sqref="P13 P10:P11 P15: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I7" sqref="I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3" t="s">
        <v>189</v>
      </c>
      <c r="B3" s="393"/>
      <c r="C3" s="393"/>
      <c r="D3" s="393"/>
      <c r="E3" s="393"/>
      <c r="F3" s="393"/>
      <c r="G3" s="393"/>
      <c r="H3" s="393"/>
    </row>
    <row r="4" spans="1:9">
      <c r="A4" s="393"/>
      <c r="B4" s="393"/>
      <c r="C4" s="393"/>
      <c r="D4" s="393"/>
      <c r="E4" s="393"/>
      <c r="F4" s="393"/>
      <c r="G4" s="393"/>
      <c r="H4" s="393"/>
    </row>
    <row r="5" spans="1:9" ht="34.5" thickBot="1">
      <c r="A5" s="18"/>
      <c r="B5" s="18"/>
      <c r="C5" s="18"/>
      <c r="D5" s="18"/>
      <c r="E5" s="18"/>
      <c r="F5" s="18"/>
      <c r="G5" s="18"/>
      <c r="H5" s="18"/>
    </row>
    <row r="6" spans="1:9" ht="71.25" customHeight="1" thickBot="1">
      <c r="A6" s="394" t="s">
        <v>189</v>
      </c>
      <c r="B6" s="79" t="s">
        <v>343</v>
      </c>
      <c r="C6" s="80" t="s">
        <v>344</v>
      </c>
      <c r="D6" s="80" t="s">
        <v>345</v>
      </c>
      <c r="E6" s="80" t="s">
        <v>346</v>
      </c>
      <c r="F6" s="80" t="s">
        <v>347</v>
      </c>
      <c r="G6" s="146" t="s">
        <v>348</v>
      </c>
      <c r="H6" s="79" t="s">
        <v>349</v>
      </c>
      <c r="I6" s="79" t="s">
        <v>350</v>
      </c>
    </row>
    <row r="7" spans="1:9" ht="265.5" customHeight="1" thickBot="1">
      <c r="A7" s="395"/>
      <c r="B7" s="19" t="s">
        <v>351</v>
      </c>
      <c r="C7" s="19" t="s">
        <v>352</v>
      </c>
      <c r="D7" s="19" t="s">
        <v>353</v>
      </c>
      <c r="E7" s="19" t="s">
        <v>354</v>
      </c>
      <c r="F7" s="19" t="s">
        <v>355</v>
      </c>
      <c r="G7" s="20" t="s">
        <v>356</v>
      </c>
      <c r="H7" s="149" t="s">
        <v>357</v>
      </c>
      <c r="I7" s="149"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6" t="s">
        <v>359</v>
      </c>
      <c r="C2" s="396"/>
      <c r="D2" s="39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360</v>
      </c>
      <c r="D4" s="117" t="s">
        <v>361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362</v>
      </c>
      <c r="C5" s="119" t="s">
        <v>363</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364</v>
      </c>
      <c r="C6" s="122" t="s">
        <v>365</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366</v>
      </c>
      <c r="C7" s="122" t="s">
        <v>367</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368</v>
      </c>
      <c r="C8" s="122" t="s">
        <v>369</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370</v>
      </c>
      <c r="C9" s="122" t="s">
        <v>371</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97" t="s">
        <v>372</v>
      </c>
      <c r="C2" s="397"/>
      <c r="D2" s="397"/>
      <c r="E2" s="397"/>
      <c r="F2" s="6"/>
      <c r="G2" s="6"/>
      <c r="H2" s="6"/>
      <c r="I2" s="6"/>
      <c r="J2" s="6"/>
    </row>
    <row r="3" spans="1:10">
      <c r="A3" s="6"/>
      <c r="B3" s="106"/>
      <c r="C3" s="106"/>
      <c r="D3" s="106"/>
      <c r="E3" s="132"/>
      <c r="F3" s="6"/>
      <c r="G3" s="6"/>
      <c r="H3" s="6"/>
      <c r="I3" s="6"/>
      <c r="J3" s="6"/>
    </row>
    <row r="4" spans="1:10" ht="60">
      <c r="A4" s="6"/>
      <c r="B4" s="24"/>
      <c r="C4" s="107" t="s">
        <v>373</v>
      </c>
      <c r="D4" s="107" t="s">
        <v>374</v>
      </c>
      <c r="E4" s="132"/>
      <c r="F4" s="6"/>
      <c r="G4" s="6"/>
      <c r="H4" s="6"/>
      <c r="I4" s="6"/>
      <c r="J4" s="6"/>
    </row>
    <row r="5" spans="1:10" ht="76.5" customHeight="1">
      <c r="A5" s="25" t="s">
        <v>375</v>
      </c>
      <c r="B5" s="108" t="s">
        <v>376</v>
      </c>
      <c r="C5" s="109" t="s">
        <v>377</v>
      </c>
      <c r="D5" s="110" t="s">
        <v>378</v>
      </c>
      <c r="E5" s="133">
        <v>0.2</v>
      </c>
      <c r="F5" s="6"/>
      <c r="G5" s="6"/>
      <c r="H5" s="6"/>
      <c r="I5" s="6"/>
      <c r="J5" s="6"/>
    </row>
    <row r="6" spans="1:10" ht="99">
      <c r="A6" s="25" t="s">
        <v>379</v>
      </c>
      <c r="B6" s="111" t="s">
        <v>379</v>
      </c>
      <c r="C6" s="112" t="s">
        <v>380</v>
      </c>
      <c r="D6" s="113" t="s">
        <v>381</v>
      </c>
      <c r="E6" s="133">
        <v>0.4</v>
      </c>
      <c r="F6" s="6"/>
      <c r="G6" s="6"/>
      <c r="H6" s="6"/>
      <c r="I6" s="6"/>
      <c r="J6" s="6"/>
    </row>
    <row r="7" spans="1:10" ht="66">
      <c r="A7" s="25" t="s">
        <v>382</v>
      </c>
      <c r="B7" s="114" t="s">
        <v>383</v>
      </c>
      <c r="C7" s="112" t="s">
        <v>384</v>
      </c>
      <c r="D7" s="113" t="s">
        <v>385</v>
      </c>
      <c r="E7" s="133">
        <v>0.6</v>
      </c>
      <c r="F7" s="6"/>
      <c r="G7" s="6"/>
      <c r="H7" s="6"/>
      <c r="I7" s="6"/>
      <c r="J7" s="6"/>
    </row>
    <row r="8" spans="1:10" ht="66">
      <c r="A8" s="25" t="s">
        <v>386</v>
      </c>
      <c r="B8" s="115" t="s">
        <v>387</v>
      </c>
      <c r="C8" s="112" t="s">
        <v>388</v>
      </c>
      <c r="D8" s="113" t="s">
        <v>389</v>
      </c>
      <c r="E8" s="133">
        <v>0.8</v>
      </c>
      <c r="F8" s="6"/>
      <c r="G8" s="6"/>
      <c r="H8" s="6"/>
      <c r="I8" s="6"/>
      <c r="J8" s="6"/>
    </row>
    <row r="9" spans="1:10" ht="66">
      <c r="A9" s="25" t="s">
        <v>390</v>
      </c>
      <c r="B9" s="116" t="s">
        <v>391</v>
      </c>
      <c r="C9" s="112" t="s">
        <v>392</v>
      </c>
      <c r="D9" s="113" t="s">
        <v>393</v>
      </c>
      <c r="E9" s="133">
        <v>1</v>
      </c>
      <c r="F9" s="6"/>
      <c r="G9" s="6"/>
      <c r="H9" s="6"/>
      <c r="I9" s="6"/>
      <c r="J9" s="6"/>
    </row>
    <row r="10" spans="1:10" ht="20.25">
      <c r="A10" s="25"/>
      <c r="B10" s="25"/>
      <c r="C10" s="26"/>
      <c r="D10" s="26"/>
      <c r="E10" s="132"/>
      <c r="F10" s="6"/>
      <c r="G10" s="6"/>
      <c r="H10" s="6"/>
      <c r="I10" s="6"/>
      <c r="J10" s="6"/>
    </row>
    <row r="11" spans="1:10" ht="60">
      <c r="A11" s="25"/>
      <c r="B11" s="24"/>
      <c r="C11" s="107" t="s">
        <v>373</v>
      </c>
      <c r="D11" s="107" t="s">
        <v>394</v>
      </c>
      <c r="E11" s="132"/>
      <c r="F11" s="6"/>
      <c r="G11" s="6"/>
      <c r="H11" s="6"/>
      <c r="I11" s="6"/>
      <c r="J11" s="6"/>
    </row>
    <row r="12" spans="1:10" ht="79.5" customHeight="1">
      <c r="A12" s="25"/>
      <c r="B12" s="108" t="s">
        <v>376</v>
      </c>
      <c r="C12" s="109" t="s">
        <v>377</v>
      </c>
      <c r="D12" s="137" t="s">
        <v>395</v>
      </c>
      <c r="E12" s="133">
        <v>0.2</v>
      </c>
      <c r="F12" s="6"/>
      <c r="G12" s="6"/>
      <c r="H12" s="6"/>
      <c r="I12" s="6"/>
      <c r="J12" s="6"/>
    </row>
    <row r="13" spans="1:10" ht="33">
      <c r="A13" s="25"/>
      <c r="B13" s="111" t="s">
        <v>379</v>
      </c>
      <c r="C13" s="112" t="s">
        <v>380</v>
      </c>
      <c r="D13" s="137" t="s">
        <v>396</v>
      </c>
      <c r="E13" s="133">
        <v>0.4</v>
      </c>
      <c r="F13" s="6"/>
      <c r="G13" s="6"/>
      <c r="H13" s="6"/>
      <c r="I13" s="6"/>
      <c r="J13" s="6"/>
    </row>
    <row r="14" spans="1:10" ht="33">
      <c r="A14" s="25"/>
      <c r="B14" s="114" t="s">
        <v>383</v>
      </c>
      <c r="C14" s="112" t="s">
        <v>384</v>
      </c>
      <c r="D14" s="137" t="s">
        <v>397</v>
      </c>
      <c r="E14" s="133">
        <v>0.6</v>
      </c>
      <c r="F14" s="6"/>
      <c r="G14" s="6"/>
      <c r="H14" s="6"/>
      <c r="I14" s="6"/>
      <c r="J14" s="6"/>
    </row>
    <row r="15" spans="1:10" ht="33">
      <c r="A15" s="25"/>
      <c r="B15" s="115" t="s">
        <v>387</v>
      </c>
      <c r="C15" s="112" t="s">
        <v>388</v>
      </c>
      <c r="D15" s="137" t="s">
        <v>398</v>
      </c>
      <c r="E15" s="133">
        <v>0.8</v>
      </c>
      <c r="F15" s="6"/>
      <c r="G15" s="6"/>
      <c r="H15" s="6"/>
      <c r="I15" s="6"/>
      <c r="J15" s="6"/>
    </row>
    <row r="16" spans="1:10" ht="46.5" customHeight="1">
      <c r="A16" s="25"/>
      <c r="B16" s="116" t="s">
        <v>391</v>
      </c>
      <c r="C16" s="112" t="s">
        <v>392</v>
      </c>
      <c r="D16" s="137" t="s">
        <v>399</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373</v>
      </c>
      <c r="D19" s="107" t="s">
        <v>266</v>
      </c>
      <c r="E19" s="132"/>
      <c r="F19" s="6"/>
      <c r="G19" s="6"/>
      <c r="H19" s="6"/>
      <c r="I19" s="6"/>
      <c r="J19" s="6"/>
    </row>
    <row r="20" spans="1:10" ht="57.75" customHeight="1">
      <c r="A20" s="25"/>
      <c r="B20" s="108" t="s">
        <v>376</v>
      </c>
      <c r="C20" s="109" t="s">
        <v>377</v>
      </c>
      <c r="D20" s="137" t="s">
        <v>400</v>
      </c>
      <c r="E20" s="133">
        <v>0.2</v>
      </c>
      <c r="F20" s="6"/>
      <c r="G20" s="6"/>
      <c r="H20" s="6"/>
      <c r="I20" s="6"/>
      <c r="J20" s="6"/>
    </row>
    <row r="21" spans="1:10" ht="54" customHeight="1">
      <c r="A21" s="25"/>
      <c r="B21" s="111" t="s">
        <v>379</v>
      </c>
      <c r="C21" s="112" t="s">
        <v>380</v>
      </c>
      <c r="D21" s="137" t="s">
        <v>291</v>
      </c>
      <c r="E21" s="133">
        <v>0.4</v>
      </c>
      <c r="F21" s="6"/>
      <c r="G21" s="6"/>
      <c r="H21" s="6"/>
      <c r="I21" s="6"/>
      <c r="J21" s="6"/>
    </row>
    <row r="22" spans="1:10" ht="64.5" customHeight="1">
      <c r="A22" s="25"/>
      <c r="B22" s="114" t="s">
        <v>383</v>
      </c>
      <c r="C22" s="112" t="s">
        <v>384</v>
      </c>
      <c r="D22" s="137" t="s">
        <v>271</v>
      </c>
      <c r="E22" s="133">
        <v>0.6</v>
      </c>
      <c r="F22" s="6"/>
      <c r="G22" s="6"/>
      <c r="H22" s="6"/>
      <c r="I22" s="6"/>
      <c r="J22" s="6"/>
    </row>
    <row r="23" spans="1:10" ht="51.75" customHeight="1">
      <c r="A23" s="25"/>
      <c r="B23" s="115" t="s">
        <v>387</v>
      </c>
      <c r="C23" s="112" t="s">
        <v>388</v>
      </c>
      <c r="D23" s="137" t="s">
        <v>401</v>
      </c>
      <c r="E23" s="133">
        <v>0.8</v>
      </c>
      <c r="F23" s="6"/>
      <c r="G23" s="6"/>
      <c r="H23" s="6"/>
      <c r="I23" s="6"/>
      <c r="J23" s="6"/>
    </row>
    <row r="24" spans="1:10" ht="51.75" customHeight="1">
      <c r="A24" s="25"/>
      <c r="B24" s="116" t="s">
        <v>391</v>
      </c>
      <c r="C24" s="112" t="s">
        <v>392</v>
      </c>
      <c r="D24" s="137" t="s">
        <v>402</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373</v>
      </c>
      <c r="D29" s="107" t="s">
        <v>403</v>
      </c>
      <c r="E29" s="132"/>
      <c r="F29" s="6"/>
      <c r="G29" s="6"/>
      <c r="H29" s="6"/>
      <c r="I29" s="6"/>
      <c r="J29" s="6"/>
    </row>
    <row r="30" spans="1:10" ht="75.75" customHeight="1">
      <c r="A30" s="25"/>
      <c r="B30" s="108" t="s">
        <v>376</v>
      </c>
      <c r="C30" s="109" t="s">
        <v>377</v>
      </c>
      <c r="D30" s="137" t="s">
        <v>404</v>
      </c>
      <c r="E30" s="133">
        <v>0.2</v>
      </c>
      <c r="F30" s="6"/>
      <c r="G30" s="6"/>
      <c r="H30" s="6"/>
      <c r="I30" s="6"/>
      <c r="J30" s="6"/>
    </row>
    <row r="31" spans="1:10" ht="65.25" customHeight="1">
      <c r="A31" s="25"/>
      <c r="B31" s="111" t="s">
        <v>379</v>
      </c>
      <c r="C31" s="112" t="s">
        <v>380</v>
      </c>
      <c r="D31" s="137" t="s">
        <v>405</v>
      </c>
      <c r="E31" s="133">
        <v>0.4</v>
      </c>
      <c r="F31" s="6"/>
      <c r="G31" s="6"/>
      <c r="H31" s="6"/>
      <c r="I31" s="6"/>
      <c r="J31" s="6"/>
    </row>
    <row r="32" spans="1:10" ht="57" customHeight="1">
      <c r="A32" s="25"/>
      <c r="B32" s="114" t="s">
        <v>383</v>
      </c>
      <c r="C32" s="112" t="s">
        <v>384</v>
      </c>
      <c r="D32" s="137" t="s">
        <v>406</v>
      </c>
      <c r="E32" s="133">
        <v>0.6</v>
      </c>
      <c r="F32" s="6"/>
      <c r="G32" s="6"/>
      <c r="H32" s="6"/>
      <c r="I32" s="6"/>
      <c r="J32" s="6"/>
    </row>
    <row r="33" spans="1:10" ht="66.75" customHeight="1">
      <c r="A33" s="25"/>
      <c r="B33" s="115" t="s">
        <v>387</v>
      </c>
      <c r="C33" s="112" t="s">
        <v>388</v>
      </c>
      <c r="D33" s="137" t="s">
        <v>407</v>
      </c>
      <c r="E33" s="133">
        <v>0.8</v>
      </c>
      <c r="F33" s="6"/>
      <c r="G33" s="6"/>
      <c r="H33" s="6"/>
      <c r="I33" s="6"/>
      <c r="J33" s="6"/>
    </row>
    <row r="34" spans="1:10" ht="79.5" customHeight="1">
      <c r="A34" s="25"/>
      <c r="B34" s="116" t="s">
        <v>391</v>
      </c>
      <c r="C34" s="112" t="s">
        <v>392</v>
      </c>
      <c r="D34" s="137" t="s">
        <v>408</v>
      </c>
      <c r="E34" s="133">
        <v>1</v>
      </c>
      <c r="F34" s="6"/>
      <c r="G34" s="6"/>
      <c r="H34" s="6"/>
      <c r="I34" s="6"/>
      <c r="J34" s="6"/>
    </row>
    <row r="35" spans="1:10">
      <c r="A35" s="25"/>
      <c r="B35" s="25"/>
      <c r="C35" s="25" t="s">
        <v>409</v>
      </c>
      <c r="D35" s="25" t="s">
        <v>410</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373</v>
      </c>
      <c r="D38" s="107" t="s">
        <v>411</v>
      </c>
      <c r="E38" s="132"/>
      <c r="F38" s="6"/>
      <c r="G38" s="6"/>
      <c r="H38" s="6"/>
      <c r="I38" s="6"/>
      <c r="J38" s="6"/>
    </row>
    <row r="39" spans="1:10" ht="99">
      <c r="A39" s="25"/>
      <c r="B39" s="108" t="s">
        <v>376</v>
      </c>
      <c r="C39" s="109" t="s">
        <v>377</v>
      </c>
      <c r="D39" s="138" t="s">
        <v>412</v>
      </c>
      <c r="E39" s="133">
        <v>0.2</v>
      </c>
      <c r="F39" s="6"/>
      <c r="G39" s="6"/>
      <c r="H39" s="6"/>
      <c r="I39" s="6"/>
      <c r="J39" s="6"/>
    </row>
    <row r="40" spans="1:10" ht="99">
      <c r="A40" s="25"/>
      <c r="B40" s="111" t="s">
        <v>379</v>
      </c>
      <c r="C40" s="112" t="s">
        <v>380</v>
      </c>
      <c r="D40" s="138" t="s">
        <v>413</v>
      </c>
      <c r="E40" s="133">
        <v>0.4</v>
      </c>
      <c r="F40" s="6"/>
      <c r="G40" s="6"/>
      <c r="H40" s="6"/>
      <c r="I40" s="6"/>
      <c r="J40" s="6"/>
    </row>
    <row r="41" spans="1:10" ht="99">
      <c r="A41" s="25"/>
      <c r="B41" s="114" t="s">
        <v>383</v>
      </c>
      <c r="C41" s="112" t="s">
        <v>384</v>
      </c>
      <c r="D41" s="138" t="s">
        <v>414</v>
      </c>
      <c r="E41" s="133">
        <v>0.6</v>
      </c>
      <c r="F41" s="6"/>
      <c r="G41" s="6"/>
      <c r="H41" s="6"/>
      <c r="I41" s="6"/>
      <c r="J41" s="6"/>
    </row>
    <row r="42" spans="1:10" ht="99">
      <c r="A42" s="25"/>
      <c r="B42" s="115" t="s">
        <v>387</v>
      </c>
      <c r="C42" s="112" t="s">
        <v>388</v>
      </c>
      <c r="D42" s="138" t="s">
        <v>415</v>
      </c>
      <c r="E42" s="133">
        <v>0.8</v>
      </c>
      <c r="F42" s="6"/>
      <c r="G42" s="6"/>
      <c r="H42" s="6"/>
      <c r="I42" s="6"/>
      <c r="J42" s="6"/>
    </row>
    <row r="43" spans="1:10" ht="99">
      <c r="A43" s="25"/>
      <c r="B43" s="116" t="s">
        <v>391</v>
      </c>
      <c r="C43" s="112" t="s">
        <v>392</v>
      </c>
      <c r="D43" s="138" t="s">
        <v>416</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417</v>
      </c>
      <c r="E45" s="132"/>
      <c r="F45" s="6"/>
      <c r="G45" s="6"/>
      <c r="H45" s="6"/>
      <c r="I45" s="6"/>
      <c r="J45" s="6"/>
    </row>
    <row r="46" spans="1:10" ht="94.5" customHeight="1">
      <c r="A46" s="25"/>
      <c r="B46" s="115" t="s">
        <v>387</v>
      </c>
      <c r="C46" s="25"/>
      <c r="D46" s="113" t="s">
        <v>418</v>
      </c>
      <c r="E46" s="133">
        <v>0.8</v>
      </c>
      <c r="F46" s="6"/>
      <c r="G46" s="6"/>
      <c r="H46" s="6"/>
      <c r="I46" s="6"/>
      <c r="J46" s="6"/>
    </row>
    <row r="47" spans="1:10" ht="105.75" customHeight="1">
      <c r="A47" s="25"/>
      <c r="B47" s="116" t="s">
        <v>391</v>
      </c>
      <c r="C47" s="26"/>
      <c r="D47" s="113" t="s">
        <v>419</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420</v>
      </c>
      <c r="E51" s="132"/>
      <c r="F51" s="6"/>
      <c r="G51" s="6"/>
      <c r="H51" s="6"/>
      <c r="I51" s="6"/>
      <c r="J51" s="6"/>
    </row>
    <row r="52" spans="1:10" ht="90" customHeight="1">
      <c r="A52" s="25"/>
      <c r="B52" s="115" t="s">
        <v>387</v>
      </c>
      <c r="C52" s="25"/>
      <c r="D52" s="113" t="s">
        <v>312</v>
      </c>
      <c r="E52" s="133">
        <v>0.8</v>
      </c>
      <c r="F52" s="6"/>
      <c r="G52" s="6"/>
      <c r="H52" s="6"/>
      <c r="I52" s="6"/>
      <c r="J52" s="6"/>
    </row>
    <row r="53" spans="1:10" ht="66">
      <c r="A53" s="25"/>
      <c r="B53" s="116" t="s">
        <v>391</v>
      </c>
      <c r="C53" s="26"/>
      <c r="D53" s="113" t="s">
        <v>421</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422</v>
      </c>
      <c r="C237" s="30" t="s">
        <v>423</v>
      </c>
      <c r="D237" t="s">
        <v>422</v>
      </c>
      <c r="E237" s="127" t="s">
        <v>423</v>
      </c>
    </row>
    <row r="238" spans="1:7" ht="21">
      <c r="A238" s="6"/>
      <c r="B238" s="31" t="s">
        <v>424</v>
      </c>
      <c r="C238" s="31" t="s">
        <v>425</v>
      </c>
      <c r="D238" t="s">
        <v>424</v>
      </c>
      <c r="F238" t="s">
        <v>424</v>
      </c>
      <c r="G238" t="e">
        <f>IF(NOT(ISERROR(MATCH(F238,_xlfn.ANCHORARRAY(B249),0))),#REF!&amp;"Por favor no seleccionar los criterios de impacto",F238)</f>
        <v>#REF!</v>
      </c>
    </row>
    <row r="239" spans="1:7" ht="21">
      <c r="A239" s="6"/>
      <c r="B239" s="31" t="s">
        <v>424</v>
      </c>
      <c r="C239" s="31" t="s">
        <v>380</v>
      </c>
      <c r="E239" s="127" t="s">
        <v>425</v>
      </c>
    </row>
    <row r="240" spans="1:7" ht="21">
      <c r="A240" s="6"/>
      <c r="B240" s="31" t="s">
        <v>424</v>
      </c>
      <c r="C240" s="31" t="s">
        <v>384</v>
      </c>
      <c r="E240" s="127" t="s">
        <v>380</v>
      </c>
    </row>
    <row r="241" spans="1:5" ht="21">
      <c r="A241" s="6"/>
      <c r="B241" s="31" t="s">
        <v>424</v>
      </c>
      <c r="C241" s="31" t="s">
        <v>388</v>
      </c>
      <c r="E241" s="127" t="s">
        <v>384</v>
      </c>
    </row>
    <row r="242" spans="1:5" ht="21">
      <c r="A242" s="6"/>
      <c r="B242" s="31" t="s">
        <v>424</v>
      </c>
      <c r="C242" s="31" t="s">
        <v>392</v>
      </c>
      <c r="E242" s="127" t="s">
        <v>388</v>
      </c>
    </row>
    <row r="243" spans="1:5" ht="21">
      <c r="A243" s="6"/>
      <c r="B243" s="31" t="s">
        <v>374</v>
      </c>
      <c r="C243" s="31" t="s">
        <v>378</v>
      </c>
      <c r="E243" s="127" t="s">
        <v>392</v>
      </c>
    </row>
    <row r="244" spans="1:5" ht="21">
      <c r="A244" s="6"/>
      <c r="B244" s="31" t="s">
        <v>374</v>
      </c>
      <c r="C244" s="31" t="s">
        <v>426</v>
      </c>
      <c r="D244" t="s">
        <v>374</v>
      </c>
    </row>
    <row r="245" spans="1:5" ht="21">
      <c r="A245" s="6"/>
      <c r="B245" s="31" t="s">
        <v>374</v>
      </c>
      <c r="C245" s="31" t="s">
        <v>385</v>
      </c>
      <c r="E245" s="127" t="s">
        <v>378</v>
      </c>
    </row>
    <row r="246" spans="1:5" ht="21">
      <c r="A246" s="6"/>
      <c r="B246" s="31" t="s">
        <v>374</v>
      </c>
      <c r="C246" s="31" t="s">
        <v>427</v>
      </c>
      <c r="E246" s="127" t="s">
        <v>426</v>
      </c>
    </row>
    <row r="247" spans="1:5" ht="21">
      <c r="A247" s="6"/>
      <c r="B247" s="31" t="s">
        <v>374</v>
      </c>
      <c r="C247" s="31" t="s">
        <v>393</v>
      </c>
      <c r="E247" s="127" t="s">
        <v>385</v>
      </c>
    </row>
    <row r="248" spans="1:5">
      <c r="A248" s="6"/>
      <c r="B248" s="32"/>
      <c r="C248" s="32"/>
      <c r="E248" s="127" t="s">
        <v>427</v>
      </c>
    </row>
    <row r="249" spans="1:5">
      <c r="A249" s="6"/>
      <c r="B249" s="32" t="str" cm="1">
        <f t="array" ref="B249:B251">_xlfn.UNIQUE(Tabla1[[#All],[Criterios]])</f>
        <v>Criterios</v>
      </c>
      <c r="C249" s="32"/>
      <c r="E249" s="127" t="s">
        <v>393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9" t="s">
        <v>428</v>
      </c>
      <c r="C1" s="400"/>
      <c r="D1" s="400"/>
      <c r="E1" s="400"/>
      <c r="F1" s="401"/>
    </row>
    <row r="2" spans="2:11" ht="16.5" thickBot="1">
      <c r="B2" s="35"/>
      <c r="C2" s="35"/>
      <c r="D2" s="35"/>
      <c r="E2" s="35"/>
      <c r="F2" s="35"/>
      <c r="I2" s="134"/>
      <c r="J2" s="145" t="s">
        <v>274</v>
      </c>
      <c r="K2" s="145" t="s">
        <v>281</v>
      </c>
    </row>
    <row r="3" spans="2:11" ht="16.5" thickBot="1">
      <c r="B3" s="402" t="s">
        <v>429</v>
      </c>
      <c r="C3" s="403"/>
      <c r="D3" s="403"/>
      <c r="E3" s="201" t="s">
        <v>430</v>
      </c>
      <c r="F3" s="36" t="s">
        <v>431</v>
      </c>
      <c r="I3" s="144" t="s">
        <v>273</v>
      </c>
      <c r="J3" s="136">
        <v>0.5</v>
      </c>
      <c r="K3" s="136">
        <v>0.45</v>
      </c>
    </row>
    <row r="4" spans="2:11" ht="31.5">
      <c r="B4" s="404" t="s">
        <v>432</v>
      </c>
      <c r="C4" s="406" t="s">
        <v>258</v>
      </c>
      <c r="D4" s="202" t="s">
        <v>273</v>
      </c>
      <c r="E4" s="37" t="s">
        <v>433</v>
      </c>
      <c r="F4" s="38">
        <v>0.25</v>
      </c>
      <c r="I4" s="145" t="s">
        <v>283</v>
      </c>
      <c r="J4" s="136">
        <v>0.4</v>
      </c>
      <c r="K4" s="136">
        <v>0.35</v>
      </c>
    </row>
    <row r="5" spans="2:11" ht="47.25">
      <c r="B5" s="405"/>
      <c r="C5" s="407"/>
      <c r="D5" s="203" t="s">
        <v>283</v>
      </c>
      <c r="E5" s="39" t="s">
        <v>434</v>
      </c>
      <c r="F5" s="40">
        <v>0.15</v>
      </c>
      <c r="I5" s="145" t="s">
        <v>435</v>
      </c>
      <c r="J5" s="136">
        <v>0.35</v>
      </c>
      <c r="K5" s="136">
        <v>0.3</v>
      </c>
    </row>
    <row r="6" spans="2:11" ht="47.25">
      <c r="B6" s="405"/>
      <c r="C6" s="407"/>
      <c r="D6" s="203" t="s">
        <v>435</v>
      </c>
      <c r="E6" s="39" t="s">
        <v>436</v>
      </c>
      <c r="F6" s="40">
        <v>0.1</v>
      </c>
    </row>
    <row r="7" spans="2:11" ht="63">
      <c r="B7" s="405"/>
      <c r="C7" s="407" t="s">
        <v>259</v>
      </c>
      <c r="D7" s="203" t="s">
        <v>274</v>
      </c>
      <c r="E7" s="39" t="s">
        <v>437</v>
      </c>
      <c r="F7" s="40">
        <v>0.25</v>
      </c>
      <c r="G7" s="135"/>
    </row>
    <row r="8" spans="2:11" ht="31.5">
      <c r="B8" s="405"/>
      <c r="C8" s="407"/>
      <c r="D8" s="203" t="s">
        <v>281</v>
      </c>
      <c r="E8" s="39" t="s">
        <v>438</v>
      </c>
      <c r="F8" s="40">
        <v>0.2</v>
      </c>
      <c r="G8" s="135"/>
    </row>
    <row r="9" spans="2:11" ht="47.25">
      <c r="B9" s="405" t="s">
        <v>439</v>
      </c>
      <c r="C9" s="407" t="s">
        <v>261</v>
      </c>
      <c r="D9" s="203" t="s">
        <v>275</v>
      </c>
      <c r="E9" s="39" t="s">
        <v>440</v>
      </c>
      <c r="F9" s="41" t="s">
        <v>441</v>
      </c>
    </row>
    <row r="10" spans="2:11" ht="63">
      <c r="B10" s="405"/>
      <c r="C10" s="407"/>
      <c r="D10" s="203" t="s">
        <v>442</v>
      </c>
      <c r="E10" s="39" t="s">
        <v>443</v>
      </c>
      <c r="F10" s="41" t="s">
        <v>441</v>
      </c>
    </row>
    <row r="11" spans="2:11" ht="47.25">
      <c r="B11" s="405"/>
      <c r="C11" s="407" t="s">
        <v>262</v>
      </c>
      <c r="D11" s="203" t="s">
        <v>276</v>
      </c>
      <c r="E11" s="39" t="s">
        <v>444</v>
      </c>
      <c r="F11" s="41" t="s">
        <v>441</v>
      </c>
    </row>
    <row r="12" spans="2:11" ht="47.25">
      <c r="B12" s="405"/>
      <c r="C12" s="407"/>
      <c r="D12" s="203" t="s">
        <v>286</v>
      </c>
      <c r="E12" s="39" t="s">
        <v>445</v>
      </c>
      <c r="F12" s="41" t="s">
        <v>441</v>
      </c>
    </row>
    <row r="13" spans="2:11" ht="31.5">
      <c r="B13" s="405"/>
      <c r="C13" s="407" t="s">
        <v>263</v>
      </c>
      <c r="D13" s="203" t="s">
        <v>277</v>
      </c>
      <c r="E13" s="39" t="s">
        <v>446</v>
      </c>
      <c r="F13" s="41" t="s">
        <v>441</v>
      </c>
    </row>
    <row r="14" spans="2:11" ht="32.25" thickBot="1">
      <c r="B14" s="408"/>
      <c r="C14" s="409"/>
      <c r="D14" s="204" t="s">
        <v>297</v>
      </c>
      <c r="E14" s="42" t="s">
        <v>447</v>
      </c>
      <c r="F14" s="43" t="s">
        <v>441</v>
      </c>
    </row>
    <row r="15" spans="2:11" ht="49.5" customHeight="1">
      <c r="B15" s="398" t="s">
        <v>448</v>
      </c>
      <c r="C15" s="398"/>
      <c r="D15" s="398"/>
      <c r="E15" s="398"/>
      <c r="F15" s="39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9" t="s">
        <v>449</v>
      </c>
      <c r="C4" s="439"/>
      <c r="D4" s="439"/>
      <c r="E4" s="439"/>
      <c r="F4" s="439"/>
      <c r="G4" s="439"/>
      <c r="H4" s="439"/>
      <c r="I4" s="439"/>
      <c r="J4" s="440" t="s">
        <v>181</v>
      </c>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T4" s="441" t="s">
        <v>215</v>
      </c>
      <c r="AU4" s="441"/>
    </row>
    <row r="5" spans="2:47">
      <c r="B5" s="439"/>
      <c r="C5" s="439"/>
      <c r="D5" s="439"/>
      <c r="E5" s="439"/>
      <c r="F5" s="439"/>
      <c r="G5" s="439"/>
      <c r="H5" s="439"/>
      <c r="I5" s="439"/>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T5" s="441"/>
      <c r="AU5" s="441"/>
    </row>
    <row r="6" spans="2:47">
      <c r="B6" s="439"/>
      <c r="C6" s="439"/>
      <c r="D6" s="439"/>
      <c r="E6" s="439"/>
      <c r="F6" s="439"/>
      <c r="G6" s="439"/>
      <c r="H6" s="439"/>
      <c r="I6" s="439"/>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T6" s="441"/>
      <c r="AU6" s="441"/>
    </row>
    <row r="7" spans="2:47" ht="15.75" thickBot="1"/>
    <row r="8" spans="2:47" ht="15.75">
      <c r="B8" s="442" t="s">
        <v>361</v>
      </c>
      <c r="C8" s="442"/>
      <c r="D8" s="443"/>
      <c r="E8" s="410" t="s">
        <v>450</v>
      </c>
      <c r="F8" s="411"/>
      <c r="G8" s="411"/>
      <c r="H8" s="411"/>
      <c r="I8" s="412"/>
      <c r="J8" s="45" t="s">
        <v>451</v>
      </c>
      <c r="K8" s="46" t="s">
        <v>451</v>
      </c>
      <c r="L8" s="46" t="s">
        <v>451</v>
      </c>
      <c r="M8" s="46" t="s">
        <v>451</v>
      </c>
      <c r="N8" s="46" t="s">
        <v>451</v>
      </c>
      <c r="O8" s="47" t="s">
        <v>451</v>
      </c>
      <c r="P8" s="45" t="s">
        <v>451</v>
      </c>
      <c r="Q8" s="46" t="s">
        <v>451</v>
      </c>
      <c r="R8" s="46" t="s">
        <v>451</v>
      </c>
      <c r="S8" s="46" t="s">
        <v>451</v>
      </c>
      <c r="T8" s="46" t="s">
        <v>451</v>
      </c>
      <c r="U8" s="47" t="s">
        <v>451</v>
      </c>
      <c r="V8" s="45" t="s">
        <v>451</v>
      </c>
      <c r="W8" s="46" t="s">
        <v>451</v>
      </c>
      <c r="X8" s="46" t="s">
        <v>451</v>
      </c>
      <c r="Y8" s="46" t="s">
        <v>451</v>
      </c>
      <c r="Z8" s="46" t="s">
        <v>451</v>
      </c>
      <c r="AA8" s="47" t="s">
        <v>451</v>
      </c>
      <c r="AB8" s="45" t="s">
        <v>451</v>
      </c>
      <c r="AC8" s="46" t="s">
        <v>451</v>
      </c>
      <c r="AD8" s="46" t="s">
        <v>451</v>
      </c>
      <c r="AE8" s="46" t="s">
        <v>451</v>
      </c>
      <c r="AF8" s="46" t="s">
        <v>451</v>
      </c>
      <c r="AG8" s="47" t="s">
        <v>451</v>
      </c>
      <c r="AH8" s="48" t="s">
        <v>451</v>
      </c>
      <c r="AI8" s="49" t="s">
        <v>451</v>
      </c>
      <c r="AJ8" s="49" t="s">
        <v>451</v>
      </c>
      <c r="AK8" s="49" t="s">
        <v>451</v>
      </c>
      <c r="AL8" s="49" t="s">
        <v>451</v>
      </c>
      <c r="AN8" s="444" t="s">
        <v>452</v>
      </c>
      <c r="AO8" s="445"/>
      <c r="AP8" s="445"/>
      <c r="AQ8" s="445"/>
      <c r="AR8" s="445"/>
      <c r="AS8" s="446"/>
      <c r="AT8" s="428" t="s">
        <v>453</v>
      </c>
      <c r="AU8" s="428"/>
    </row>
    <row r="9" spans="2:47" ht="15.75">
      <c r="B9" s="442"/>
      <c r="C9" s="442"/>
      <c r="D9" s="443"/>
      <c r="E9" s="416"/>
      <c r="F9" s="414"/>
      <c r="G9" s="414"/>
      <c r="H9" s="414"/>
      <c r="I9" s="415"/>
      <c r="J9" s="50" t="s">
        <v>451</v>
      </c>
      <c r="K9" s="51" t="s">
        <v>451</v>
      </c>
      <c r="L9" s="51" t="s">
        <v>451</v>
      </c>
      <c r="M9" s="51" t="s">
        <v>451</v>
      </c>
      <c r="N9" s="51" t="s">
        <v>451</v>
      </c>
      <c r="O9" s="52" t="s">
        <v>451</v>
      </c>
      <c r="P9" s="50" t="s">
        <v>451</v>
      </c>
      <c r="Q9" s="51" t="s">
        <v>451</v>
      </c>
      <c r="R9" s="51" t="s">
        <v>451</v>
      </c>
      <c r="S9" s="51" t="s">
        <v>451</v>
      </c>
      <c r="T9" s="51" t="s">
        <v>451</v>
      </c>
      <c r="U9" s="52" t="s">
        <v>451</v>
      </c>
      <c r="V9" s="50" t="s">
        <v>451</v>
      </c>
      <c r="W9" s="51" t="s">
        <v>451</v>
      </c>
      <c r="X9" s="51" t="s">
        <v>451</v>
      </c>
      <c r="Y9" s="51" t="s">
        <v>451</v>
      </c>
      <c r="Z9" s="51" t="s">
        <v>451</v>
      </c>
      <c r="AA9" s="52" t="s">
        <v>451</v>
      </c>
      <c r="AB9" s="50" t="s">
        <v>451</v>
      </c>
      <c r="AC9" s="51" t="s">
        <v>451</v>
      </c>
      <c r="AD9" s="51" t="s">
        <v>451</v>
      </c>
      <c r="AE9" s="51" t="s">
        <v>451</v>
      </c>
      <c r="AF9" s="51" t="s">
        <v>451</v>
      </c>
      <c r="AG9" s="52" t="s">
        <v>451</v>
      </c>
      <c r="AH9" s="53" t="s">
        <v>451</v>
      </c>
      <c r="AI9" s="54" t="s">
        <v>451</v>
      </c>
      <c r="AJ9" s="54" t="s">
        <v>451</v>
      </c>
      <c r="AK9" s="54" t="s">
        <v>451</v>
      </c>
      <c r="AL9" s="54" t="s">
        <v>451</v>
      </c>
      <c r="AN9" s="447"/>
      <c r="AO9" s="448"/>
      <c r="AP9" s="448"/>
      <c r="AQ9" s="448"/>
      <c r="AR9" s="448"/>
      <c r="AS9" s="449"/>
      <c r="AT9" s="428"/>
      <c r="AU9" s="428"/>
    </row>
    <row r="10" spans="2:47" ht="15.75">
      <c r="B10" s="442"/>
      <c r="C10" s="442"/>
      <c r="D10" s="443"/>
      <c r="E10" s="416"/>
      <c r="F10" s="414"/>
      <c r="G10" s="414"/>
      <c r="H10" s="414"/>
      <c r="I10" s="415"/>
      <c r="J10" s="50" t="s">
        <v>451</v>
      </c>
      <c r="K10" s="51" t="s">
        <v>451</v>
      </c>
      <c r="L10" s="51" t="s">
        <v>451</v>
      </c>
      <c r="M10" s="51" t="s">
        <v>451</v>
      </c>
      <c r="N10" s="51" t="s">
        <v>451</v>
      </c>
      <c r="O10" s="52" t="s">
        <v>451</v>
      </c>
      <c r="P10" s="50" t="s">
        <v>451</v>
      </c>
      <c r="Q10" s="51" t="s">
        <v>451</v>
      </c>
      <c r="R10" s="51" t="s">
        <v>451</v>
      </c>
      <c r="S10" s="51" t="s">
        <v>451</v>
      </c>
      <c r="T10" s="51" t="s">
        <v>451</v>
      </c>
      <c r="U10" s="52" t="s">
        <v>451</v>
      </c>
      <c r="V10" s="50" t="s">
        <v>451</v>
      </c>
      <c r="W10" s="51" t="s">
        <v>451</v>
      </c>
      <c r="X10" s="51" t="s">
        <v>451</v>
      </c>
      <c r="Y10" s="51" t="s">
        <v>451</v>
      </c>
      <c r="Z10" s="51" t="s">
        <v>451</v>
      </c>
      <c r="AA10" s="52" t="s">
        <v>451</v>
      </c>
      <c r="AB10" s="50" t="s">
        <v>451</v>
      </c>
      <c r="AC10" s="51" t="s">
        <v>451</v>
      </c>
      <c r="AD10" s="51" t="s">
        <v>451</v>
      </c>
      <c r="AE10" s="51" t="s">
        <v>451</v>
      </c>
      <c r="AF10" s="51" t="s">
        <v>451</v>
      </c>
      <c r="AG10" s="52" t="s">
        <v>451</v>
      </c>
      <c r="AH10" s="53" t="s">
        <v>451</v>
      </c>
      <c r="AI10" s="54" t="s">
        <v>451</v>
      </c>
      <c r="AJ10" s="54" t="s">
        <v>451</v>
      </c>
      <c r="AK10" s="54" t="s">
        <v>451</v>
      </c>
      <c r="AL10" s="54" t="s">
        <v>451</v>
      </c>
      <c r="AN10" s="447"/>
      <c r="AO10" s="448"/>
      <c r="AP10" s="448"/>
      <c r="AQ10" s="448"/>
      <c r="AR10" s="448"/>
      <c r="AS10" s="449"/>
      <c r="AT10" s="428"/>
      <c r="AU10" s="428"/>
    </row>
    <row r="11" spans="2:47" ht="15.75">
      <c r="B11" s="442"/>
      <c r="C11" s="442"/>
      <c r="D11" s="443"/>
      <c r="E11" s="416"/>
      <c r="F11" s="414"/>
      <c r="G11" s="414"/>
      <c r="H11" s="414"/>
      <c r="I11" s="415"/>
      <c r="J11" s="50" t="s">
        <v>451</v>
      </c>
      <c r="K11" s="51" t="s">
        <v>451</v>
      </c>
      <c r="L11" s="51" t="s">
        <v>451</v>
      </c>
      <c r="M11" s="51" t="s">
        <v>451</v>
      </c>
      <c r="N11" s="51" t="s">
        <v>451</v>
      </c>
      <c r="O11" s="52" t="s">
        <v>451</v>
      </c>
      <c r="P11" s="50" t="s">
        <v>451</v>
      </c>
      <c r="Q11" s="51" t="s">
        <v>451</v>
      </c>
      <c r="R11" s="51" t="s">
        <v>451</v>
      </c>
      <c r="S11" s="51" t="s">
        <v>451</v>
      </c>
      <c r="T11" s="51" t="s">
        <v>451</v>
      </c>
      <c r="U11" s="52" t="s">
        <v>451</v>
      </c>
      <c r="V11" s="50" t="s">
        <v>451</v>
      </c>
      <c r="W11" s="51" t="s">
        <v>451</v>
      </c>
      <c r="X11" s="51" t="s">
        <v>451</v>
      </c>
      <c r="Y11" s="51" t="s">
        <v>451</v>
      </c>
      <c r="Z11" s="51" t="s">
        <v>451</v>
      </c>
      <c r="AA11" s="52" t="s">
        <v>451</v>
      </c>
      <c r="AB11" s="50" t="s">
        <v>451</v>
      </c>
      <c r="AC11" s="51" t="s">
        <v>451</v>
      </c>
      <c r="AD11" s="51" t="s">
        <v>451</v>
      </c>
      <c r="AE11" s="51" t="s">
        <v>451</v>
      </c>
      <c r="AF11" s="51" t="s">
        <v>451</v>
      </c>
      <c r="AG11" s="52" t="s">
        <v>451</v>
      </c>
      <c r="AH11" s="53" t="s">
        <v>451</v>
      </c>
      <c r="AI11" s="54" t="s">
        <v>451</v>
      </c>
      <c r="AJ11" s="54" t="s">
        <v>451</v>
      </c>
      <c r="AK11" s="54" t="s">
        <v>451</v>
      </c>
      <c r="AL11" s="54" t="s">
        <v>451</v>
      </c>
      <c r="AN11" s="447"/>
      <c r="AO11" s="448"/>
      <c r="AP11" s="448"/>
      <c r="AQ11" s="448"/>
      <c r="AR11" s="448"/>
      <c r="AS11" s="449"/>
      <c r="AT11" s="428"/>
      <c r="AU11" s="428"/>
    </row>
    <row r="12" spans="2:47" ht="15.75">
      <c r="B12" s="442"/>
      <c r="C12" s="442"/>
      <c r="D12" s="443"/>
      <c r="E12" s="416"/>
      <c r="F12" s="414"/>
      <c r="G12" s="414"/>
      <c r="H12" s="414"/>
      <c r="I12" s="415"/>
      <c r="J12" s="50" t="s">
        <v>451</v>
      </c>
      <c r="K12" s="51" t="s">
        <v>451</v>
      </c>
      <c r="L12" s="51" t="s">
        <v>451</v>
      </c>
      <c r="M12" s="51" t="s">
        <v>451</v>
      </c>
      <c r="N12" s="51" t="s">
        <v>451</v>
      </c>
      <c r="O12" s="52" t="s">
        <v>451</v>
      </c>
      <c r="P12" s="50" t="s">
        <v>451</v>
      </c>
      <c r="Q12" s="51" t="s">
        <v>451</v>
      </c>
      <c r="R12" s="51" t="s">
        <v>451</v>
      </c>
      <c r="S12" s="51" t="s">
        <v>451</v>
      </c>
      <c r="T12" s="51" t="s">
        <v>451</v>
      </c>
      <c r="U12" s="52" t="s">
        <v>451</v>
      </c>
      <c r="V12" s="50" t="s">
        <v>451</v>
      </c>
      <c r="W12" s="51" t="s">
        <v>451</v>
      </c>
      <c r="X12" s="51" t="s">
        <v>451</v>
      </c>
      <c r="Y12" s="51" t="s">
        <v>451</v>
      </c>
      <c r="Z12" s="51" t="s">
        <v>451</v>
      </c>
      <c r="AA12" s="52" t="s">
        <v>451</v>
      </c>
      <c r="AB12" s="50" t="s">
        <v>451</v>
      </c>
      <c r="AC12" s="51" t="s">
        <v>451</v>
      </c>
      <c r="AD12" s="51" t="s">
        <v>451</v>
      </c>
      <c r="AE12" s="51" t="s">
        <v>451</v>
      </c>
      <c r="AF12" s="51" t="s">
        <v>451</v>
      </c>
      <c r="AG12" s="52" t="s">
        <v>451</v>
      </c>
      <c r="AH12" s="53" t="s">
        <v>451</v>
      </c>
      <c r="AI12" s="54" t="s">
        <v>451</v>
      </c>
      <c r="AJ12" s="54" t="s">
        <v>451</v>
      </c>
      <c r="AK12" s="54" t="s">
        <v>451</v>
      </c>
      <c r="AL12" s="54" t="s">
        <v>451</v>
      </c>
      <c r="AN12" s="447"/>
      <c r="AO12" s="448"/>
      <c r="AP12" s="448"/>
      <c r="AQ12" s="448"/>
      <c r="AR12" s="448"/>
      <c r="AS12" s="449"/>
      <c r="AT12" s="428"/>
      <c r="AU12" s="428"/>
    </row>
    <row r="13" spans="2:47" ht="15.75">
      <c r="B13" s="442"/>
      <c r="C13" s="442"/>
      <c r="D13" s="443"/>
      <c r="E13" s="416"/>
      <c r="F13" s="414"/>
      <c r="G13" s="414"/>
      <c r="H13" s="414"/>
      <c r="I13" s="415"/>
      <c r="J13" s="50" t="s">
        <v>451</v>
      </c>
      <c r="K13" s="51" t="s">
        <v>451</v>
      </c>
      <c r="L13" s="51" t="s">
        <v>451</v>
      </c>
      <c r="M13" s="51" t="s">
        <v>451</v>
      </c>
      <c r="N13" s="51" t="s">
        <v>451</v>
      </c>
      <c r="O13" s="52" t="s">
        <v>451</v>
      </c>
      <c r="P13" s="50" t="s">
        <v>451</v>
      </c>
      <c r="Q13" s="51" t="s">
        <v>451</v>
      </c>
      <c r="R13" s="51" t="s">
        <v>451</v>
      </c>
      <c r="S13" s="51" t="s">
        <v>451</v>
      </c>
      <c r="T13" s="51" t="s">
        <v>451</v>
      </c>
      <c r="U13" s="52" t="s">
        <v>451</v>
      </c>
      <c r="V13" s="50" t="s">
        <v>451</v>
      </c>
      <c r="W13" s="51" t="s">
        <v>451</v>
      </c>
      <c r="X13" s="51" t="s">
        <v>451</v>
      </c>
      <c r="Y13" s="51" t="s">
        <v>451</v>
      </c>
      <c r="Z13" s="51" t="s">
        <v>451</v>
      </c>
      <c r="AA13" s="52" t="s">
        <v>451</v>
      </c>
      <c r="AB13" s="50" t="s">
        <v>451</v>
      </c>
      <c r="AC13" s="51" t="s">
        <v>451</v>
      </c>
      <c r="AD13" s="51" t="s">
        <v>451</v>
      </c>
      <c r="AE13" s="51" t="s">
        <v>451</v>
      </c>
      <c r="AF13" s="51" t="s">
        <v>451</v>
      </c>
      <c r="AG13" s="52" t="s">
        <v>451</v>
      </c>
      <c r="AH13" s="53" t="s">
        <v>451</v>
      </c>
      <c r="AI13" s="54" t="s">
        <v>451</v>
      </c>
      <c r="AJ13" s="54" t="s">
        <v>451</v>
      </c>
      <c r="AK13" s="54" t="s">
        <v>451</v>
      </c>
      <c r="AL13" s="54" t="s">
        <v>451</v>
      </c>
      <c r="AN13" s="447"/>
      <c r="AO13" s="448"/>
      <c r="AP13" s="448"/>
      <c r="AQ13" s="448"/>
      <c r="AR13" s="448"/>
      <c r="AS13" s="449"/>
      <c r="AT13" s="428"/>
      <c r="AU13" s="428"/>
    </row>
    <row r="14" spans="2:47" ht="5.25" customHeight="1" thickBot="1">
      <c r="B14" s="442"/>
      <c r="C14" s="442"/>
      <c r="D14" s="443"/>
      <c r="E14" s="416"/>
      <c r="F14" s="414"/>
      <c r="G14" s="414"/>
      <c r="H14" s="414"/>
      <c r="I14" s="415"/>
      <c r="J14" s="50" t="s">
        <v>451</v>
      </c>
      <c r="K14" s="51" t="s">
        <v>451</v>
      </c>
      <c r="L14" s="51" t="s">
        <v>451</v>
      </c>
      <c r="M14" s="51" t="s">
        <v>451</v>
      </c>
      <c r="N14" s="51" t="s">
        <v>451</v>
      </c>
      <c r="O14" s="52" t="s">
        <v>451</v>
      </c>
      <c r="P14" s="50" t="s">
        <v>451</v>
      </c>
      <c r="Q14" s="51" t="s">
        <v>451</v>
      </c>
      <c r="R14" s="51" t="s">
        <v>451</v>
      </c>
      <c r="S14" s="51" t="s">
        <v>451</v>
      </c>
      <c r="T14" s="51" t="s">
        <v>451</v>
      </c>
      <c r="U14" s="52" t="s">
        <v>451</v>
      </c>
      <c r="V14" s="50" t="s">
        <v>451</v>
      </c>
      <c r="W14" s="51" t="s">
        <v>451</v>
      </c>
      <c r="X14" s="51" t="s">
        <v>451</v>
      </c>
      <c r="Y14" s="51" t="s">
        <v>451</v>
      </c>
      <c r="Z14" s="51" t="s">
        <v>451</v>
      </c>
      <c r="AA14" s="52" t="s">
        <v>451</v>
      </c>
      <c r="AB14" s="50" t="s">
        <v>451</v>
      </c>
      <c r="AC14" s="51" t="s">
        <v>451</v>
      </c>
      <c r="AD14" s="51" t="s">
        <v>451</v>
      </c>
      <c r="AE14" s="51" t="s">
        <v>451</v>
      </c>
      <c r="AF14" s="51" t="s">
        <v>451</v>
      </c>
      <c r="AG14" s="52" t="s">
        <v>451</v>
      </c>
      <c r="AH14" s="53" t="s">
        <v>451</v>
      </c>
      <c r="AI14" s="54" t="s">
        <v>451</v>
      </c>
      <c r="AJ14" s="54" t="s">
        <v>451</v>
      </c>
      <c r="AK14" s="54" t="s">
        <v>451</v>
      </c>
      <c r="AL14" s="54" t="s">
        <v>451</v>
      </c>
      <c r="AN14" s="447"/>
      <c r="AO14" s="448"/>
      <c r="AP14" s="448"/>
      <c r="AQ14" s="448"/>
      <c r="AR14" s="448"/>
      <c r="AS14" s="449"/>
      <c r="AT14" s="428"/>
      <c r="AU14" s="428"/>
    </row>
    <row r="15" spans="2:47" ht="16.5" hidden="1" thickBot="1">
      <c r="B15" s="442"/>
      <c r="C15" s="442"/>
      <c r="D15" s="443"/>
      <c r="E15" s="416"/>
      <c r="F15" s="414"/>
      <c r="G15" s="414"/>
      <c r="H15" s="414"/>
      <c r="I15" s="415"/>
      <c r="J15" s="50" t="s">
        <v>451</v>
      </c>
      <c r="K15" s="51" t="s">
        <v>451</v>
      </c>
      <c r="L15" s="51" t="s">
        <v>451</v>
      </c>
      <c r="M15" s="51" t="s">
        <v>451</v>
      </c>
      <c r="N15" s="51" t="s">
        <v>451</v>
      </c>
      <c r="O15" s="52" t="s">
        <v>451</v>
      </c>
      <c r="P15" s="50" t="s">
        <v>451</v>
      </c>
      <c r="Q15" s="51" t="s">
        <v>451</v>
      </c>
      <c r="R15" s="51" t="s">
        <v>451</v>
      </c>
      <c r="S15" s="51" t="s">
        <v>451</v>
      </c>
      <c r="T15" s="51" t="s">
        <v>451</v>
      </c>
      <c r="U15" s="52" t="s">
        <v>451</v>
      </c>
      <c r="V15" s="50" t="s">
        <v>451</v>
      </c>
      <c r="W15" s="51" t="s">
        <v>451</v>
      </c>
      <c r="X15" s="51" t="s">
        <v>451</v>
      </c>
      <c r="Y15" s="51" t="s">
        <v>451</v>
      </c>
      <c r="Z15" s="51" t="s">
        <v>451</v>
      </c>
      <c r="AA15" s="52" t="s">
        <v>451</v>
      </c>
      <c r="AB15" s="50" t="s">
        <v>451</v>
      </c>
      <c r="AC15" s="51" t="s">
        <v>451</v>
      </c>
      <c r="AD15" s="51" t="s">
        <v>451</v>
      </c>
      <c r="AE15" s="51" t="s">
        <v>451</v>
      </c>
      <c r="AF15" s="51" t="s">
        <v>451</v>
      </c>
      <c r="AG15" s="52" t="s">
        <v>451</v>
      </c>
      <c r="AH15" s="53" t="s">
        <v>451</v>
      </c>
      <c r="AI15" s="54" t="s">
        <v>451</v>
      </c>
      <c r="AJ15" s="54" t="s">
        <v>451</v>
      </c>
      <c r="AK15" s="54" t="s">
        <v>451</v>
      </c>
      <c r="AL15" s="54" t="s">
        <v>451</v>
      </c>
      <c r="AN15" s="447"/>
      <c r="AO15" s="448"/>
      <c r="AP15" s="448"/>
      <c r="AQ15" s="448"/>
      <c r="AR15" s="448"/>
      <c r="AS15" s="449"/>
      <c r="AT15" s="35"/>
      <c r="AU15" s="35"/>
    </row>
    <row r="16" spans="2:47" ht="16.5" hidden="1" thickBot="1">
      <c r="B16" s="442"/>
      <c r="C16" s="442"/>
      <c r="D16" s="443"/>
      <c r="E16" s="416"/>
      <c r="F16" s="414"/>
      <c r="G16" s="414"/>
      <c r="H16" s="414"/>
      <c r="I16" s="415"/>
      <c r="J16" s="50" t="s">
        <v>451</v>
      </c>
      <c r="K16" s="51" t="s">
        <v>451</v>
      </c>
      <c r="L16" s="51" t="s">
        <v>451</v>
      </c>
      <c r="M16" s="51" t="s">
        <v>451</v>
      </c>
      <c r="N16" s="51" t="s">
        <v>451</v>
      </c>
      <c r="O16" s="52" t="s">
        <v>451</v>
      </c>
      <c r="P16" s="50" t="s">
        <v>451</v>
      </c>
      <c r="Q16" s="51" t="s">
        <v>451</v>
      </c>
      <c r="R16" s="51" t="s">
        <v>451</v>
      </c>
      <c r="S16" s="51" t="s">
        <v>451</v>
      </c>
      <c r="T16" s="51" t="s">
        <v>451</v>
      </c>
      <c r="U16" s="52" t="s">
        <v>451</v>
      </c>
      <c r="V16" s="50" t="s">
        <v>451</v>
      </c>
      <c r="W16" s="51" t="s">
        <v>451</v>
      </c>
      <c r="X16" s="51" t="s">
        <v>451</v>
      </c>
      <c r="Y16" s="51" t="s">
        <v>451</v>
      </c>
      <c r="Z16" s="51" t="s">
        <v>451</v>
      </c>
      <c r="AA16" s="52" t="s">
        <v>451</v>
      </c>
      <c r="AB16" s="50" t="s">
        <v>451</v>
      </c>
      <c r="AC16" s="51" t="s">
        <v>451</v>
      </c>
      <c r="AD16" s="51" t="s">
        <v>451</v>
      </c>
      <c r="AE16" s="51" t="s">
        <v>451</v>
      </c>
      <c r="AF16" s="51" t="s">
        <v>451</v>
      </c>
      <c r="AG16" s="52" t="s">
        <v>451</v>
      </c>
      <c r="AH16" s="53" t="s">
        <v>451</v>
      </c>
      <c r="AI16" s="54" t="s">
        <v>451</v>
      </c>
      <c r="AJ16" s="54" t="s">
        <v>451</v>
      </c>
      <c r="AK16" s="54" t="s">
        <v>451</v>
      </c>
      <c r="AL16" s="54" t="s">
        <v>451</v>
      </c>
      <c r="AN16" s="447"/>
      <c r="AO16" s="448"/>
      <c r="AP16" s="448"/>
      <c r="AQ16" s="448"/>
      <c r="AR16" s="448"/>
      <c r="AS16" s="449"/>
      <c r="AT16" s="35"/>
      <c r="AU16" s="35"/>
    </row>
    <row r="17" spans="2:47" ht="16.5" hidden="1" thickBot="1">
      <c r="B17" s="442"/>
      <c r="C17" s="442"/>
      <c r="D17" s="443"/>
      <c r="E17" s="417"/>
      <c r="F17" s="418"/>
      <c r="G17" s="418"/>
      <c r="H17" s="418"/>
      <c r="I17" s="419"/>
      <c r="J17" s="55" t="s">
        <v>451</v>
      </c>
      <c r="K17" s="56" t="s">
        <v>451</v>
      </c>
      <c r="L17" s="56" t="s">
        <v>451</v>
      </c>
      <c r="M17" s="56" t="s">
        <v>451</v>
      </c>
      <c r="N17" s="56" t="s">
        <v>451</v>
      </c>
      <c r="O17" s="57" t="s">
        <v>451</v>
      </c>
      <c r="P17" s="50" t="s">
        <v>451</v>
      </c>
      <c r="Q17" s="51" t="s">
        <v>451</v>
      </c>
      <c r="R17" s="51" t="s">
        <v>451</v>
      </c>
      <c r="S17" s="51" t="s">
        <v>451</v>
      </c>
      <c r="T17" s="51" t="s">
        <v>451</v>
      </c>
      <c r="U17" s="52" t="s">
        <v>451</v>
      </c>
      <c r="V17" s="55" t="s">
        <v>451</v>
      </c>
      <c r="W17" s="56" t="s">
        <v>451</v>
      </c>
      <c r="X17" s="56" t="s">
        <v>451</v>
      </c>
      <c r="Y17" s="56" t="s">
        <v>451</v>
      </c>
      <c r="Z17" s="56" t="s">
        <v>451</v>
      </c>
      <c r="AA17" s="57" t="s">
        <v>451</v>
      </c>
      <c r="AB17" s="50" t="s">
        <v>451</v>
      </c>
      <c r="AC17" s="51" t="s">
        <v>451</v>
      </c>
      <c r="AD17" s="51" t="s">
        <v>451</v>
      </c>
      <c r="AE17" s="51" t="s">
        <v>451</v>
      </c>
      <c r="AF17" s="51" t="s">
        <v>451</v>
      </c>
      <c r="AG17" s="52" t="s">
        <v>451</v>
      </c>
      <c r="AH17" s="58" t="s">
        <v>451</v>
      </c>
      <c r="AI17" s="59" t="s">
        <v>451</v>
      </c>
      <c r="AJ17" s="59" t="s">
        <v>451</v>
      </c>
      <c r="AK17" s="59" t="s">
        <v>451</v>
      </c>
      <c r="AL17" s="59" t="s">
        <v>451</v>
      </c>
      <c r="AN17" s="450"/>
      <c r="AO17" s="451"/>
      <c r="AP17" s="451"/>
      <c r="AQ17" s="451"/>
      <c r="AR17" s="451"/>
      <c r="AS17" s="452"/>
      <c r="AT17" s="35"/>
      <c r="AU17" s="35"/>
    </row>
    <row r="18" spans="2:47" ht="15.75" customHeight="1">
      <c r="B18" s="442"/>
      <c r="C18" s="442"/>
      <c r="D18" s="443"/>
      <c r="E18" s="410" t="s">
        <v>454</v>
      </c>
      <c r="F18" s="411"/>
      <c r="G18" s="411"/>
      <c r="H18" s="411"/>
      <c r="I18" s="411"/>
      <c r="J18" s="167" t="s">
        <v>451</v>
      </c>
      <c r="K18" s="168" t="s">
        <v>451</v>
      </c>
      <c r="L18" s="168" t="s">
        <v>451</v>
      </c>
      <c r="M18" s="168" t="s">
        <v>451</v>
      </c>
      <c r="N18" s="168" t="s">
        <v>451</v>
      </c>
      <c r="O18" s="169" t="s">
        <v>451</v>
      </c>
      <c r="P18" s="167" t="s">
        <v>451</v>
      </c>
      <c r="Q18" s="168" t="s">
        <v>451</v>
      </c>
      <c r="R18" s="60" t="s">
        <v>451</v>
      </c>
      <c r="S18" s="60" t="s">
        <v>451</v>
      </c>
      <c r="T18" s="60" t="s">
        <v>451</v>
      </c>
      <c r="U18" s="61" t="s">
        <v>451</v>
      </c>
      <c r="V18" s="45" t="s">
        <v>451</v>
      </c>
      <c r="W18" s="46" t="s">
        <v>451</v>
      </c>
      <c r="X18" s="46" t="s">
        <v>451</v>
      </c>
      <c r="Y18" s="46" t="s">
        <v>451</v>
      </c>
      <c r="Z18" s="46" t="s">
        <v>451</v>
      </c>
      <c r="AA18" s="47" t="s">
        <v>451</v>
      </c>
      <c r="AB18" s="45" t="s">
        <v>451</v>
      </c>
      <c r="AC18" s="46" t="s">
        <v>451</v>
      </c>
      <c r="AD18" s="46" t="s">
        <v>451</v>
      </c>
      <c r="AE18" s="46" t="s">
        <v>451</v>
      </c>
      <c r="AF18" s="46" t="s">
        <v>451</v>
      </c>
      <c r="AG18" s="47" t="s">
        <v>451</v>
      </c>
      <c r="AH18" s="48" t="s">
        <v>451</v>
      </c>
      <c r="AI18" s="49" t="s">
        <v>451</v>
      </c>
      <c r="AJ18" s="49" t="s">
        <v>451</v>
      </c>
      <c r="AK18" s="49" t="s">
        <v>451</v>
      </c>
      <c r="AL18" s="49" t="s">
        <v>451</v>
      </c>
      <c r="AN18" s="453" t="s">
        <v>455</v>
      </c>
      <c r="AO18" s="454"/>
      <c r="AP18" s="454"/>
      <c r="AQ18" s="454"/>
      <c r="AR18" s="454"/>
      <c r="AS18" s="454"/>
      <c r="AT18" s="459" t="s">
        <v>456</v>
      </c>
      <c r="AU18" s="460"/>
    </row>
    <row r="19" spans="2:47" ht="15.75" customHeight="1">
      <c r="B19" s="442"/>
      <c r="C19" s="442"/>
      <c r="D19" s="443"/>
      <c r="E19" s="413"/>
      <c r="F19" s="414"/>
      <c r="G19" s="414"/>
      <c r="H19" s="414"/>
      <c r="I19" s="414"/>
      <c r="J19" s="170" t="s">
        <v>451</v>
      </c>
      <c r="K19" s="171" t="s">
        <v>451</v>
      </c>
      <c r="L19" s="171" t="s">
        <v>451</v>
      </c>
      <c r="M19" s="171" t="s">
        <v>451</v>
      </c>
      <c r="N19" s="171" t="s">
        <v>451</v>
      </c>
      <c r="O19" s="172" t="s">
        <v>451</v>
      </c>
      <c r="P19" s="170" t="s">
        <v>451</v>
      </c>
      <c r="Q19" s="171" t="s">
        <v>451</v>
      </c>
      <c r="R19" s="63" t="s">
        <v>451</v>
      </c>
      <c r="S19" s="63" t="s">
        <v>451</v>
      </c>
      <c r="T19" s="63" t="s">
        <v>451</v>
      </c>
      <c r="U19" s="64" t="s">
        <v>451</v>
      </c>
      <c r="V19" s="50" t="s">
        <v>451</v>
      </c>
      <c r="W19" s="51" t="s">
        <v>451</v>
      </c>
      <c r="X19" s="51" t="s">
        <v>451</v>
      </c>
      <c r="Y19" s="51" t="s">
        <v>451</v>
      </c>
      <c r="Z19" s="51" t="s">
        <v>451</v>
      </c>
      <c r="AA19" s="52" t="s">
        <v>451</v>
      </c>
      <c r="AB19" s="50" t="s">
        <v>451</v>
      </c>
      <c r="AC19" s="51" t="s">
        <v>451</v>
      </c>
      <c r="AD19" s="51" t="s">
        <v>451</v>
      </c>
      <c r="AE19" s="51" t="s">
        <v>451</v>
      </c>
      <c r="AF19" s="51" t="s">
        <v>451</v>
      </c>
      <c r="AG19" s="52" t="s">
        <v>451</v>
      </c>
      <c r="AH19" s="53" t="s">
        <v>451</v>
      </c>
      <c r="AI19" s="54" t="s">
        <v>451</v>
      </c>
      <c r="AJ19" s="54" t="s">
        <v>451</v>
      </c>
      <c r="AK19" s="54" t="s">
        <v>451</v>
      </c>
      <c r="AL19" s="54" t="s">
        <v>451</v>
      </c>
      <c r="AN19" s="455"/>
      <c r="AO19" s="456"/>
      <c r="AP19" s="456"/>
      <c r="AQ19" s="456"/>
      <c r="AR19" s="456"/>
      <c r="AS19" s="456"/>
      <c r="AT19" s="461"/>
      <c r="AU19" s="462"/>
    </row>
    <row r="20" spans="2:47" ht="15.75" customHeight="1">
      <c r="B20" s="442"/>
      <c r="C20" s="442"/>
      <c r="D20" s="443"/>
      <c r="E20" s="416"/>
      <c r="F20" s="414"/>
      <c r="G20" s="414"/>
      <c r="H20" s="414"/>
      <c r="I20" s="414"/>
      <c r="J20" s="170" t="s">
        <v>451</v>
      </c>
      <c r="K20" s="171" t="s">
        <v>451</v>
      </c>
      <c r="L20" s="171" t="s">
        <v>451</v>
      </c>
      <c r="M20" s="171" t="s">
        <v>451</v>
      </c>
      <c r="N20" s="171" t="s">
        <v>451</v>
      </c>
      <c r="O20" s="172" t="s">
        <v>451</v>
      </c>
      <c r="P20" s="170" t="s">
        <v>451</v>
      </c>
      <c r="Q20" s="171" t="s">
        <v>451</v>
      </c>
      <c r="R20" s="63" t="s">
        <v>451</v>
      </c>
      <c r="S20" s="63" t="s">
        <v>451</v>
      </c>
      <c r="T20" s="63" t="s">
        <v>451</v>
      </c>
      <c r="U20" s="64" t="s">
        <v>451</v>
      </c>
      <c r="V20" s="50" t="s">
        <v>451</v>
      </c>
      <c r="W20" s="51" t="s">
        <v>451</v>
      </c>
      <c r="X20" s="51" t="s">
        <v>451</v>
      </c>
      <c r="Y20" s="51" t="s">
        <v>451</v>
      </c>
      <c r="Z20" s="51" t="s">
        <v>451</v>
      </c>
      <c r="AA20" s="52" t="s">
        <v>451</v>
      </c>
      <c r="AB20" s="50" t="s">
        <v>451</v>
      </c>
      <c r="AC20" s="51" t="s">
        <v>451</v>
      </c>
      <c r="AD20" s="51" t="s">
        <v>451</v>
      </c>
      <c r="AE20" s="51" t="s">
        <v>451</v>
      </c>
      <c r="AF20" s="51" t="s">
        <v>451</v>
      </c>
      <c r="AG20" s="52" t="s">
        <v>451</v>
      </c>
      <c r="AH20" s="53" t="s">
        <v>451</v>
      </c>
      <c r="AI20" s="54" t="s">
        <v>451</v>
      </c>
      <c r="AJ20" s="54" t="s">
        <v>451</v>
      </c>
      <c r="AK20" s="54" t="s">
        <v>451</v>
      </c>
      <c r="AL20" s="54" t="s">
        <v>451</v>
      </c>
      <c r="AN20" s="455"/>
      <c r="AO20" s="456"/>
      <c r="AP20" s="456"/>
      <c r="AQ20" s="456"/>
      <c r="AR20" s="456"/>
      <c r="AS20" s="456"/>
      <c r="AT20" s="461"/>
      <c r="AU20" s="462"/>
    </row>
    <row r="21" spans="2:47" ht="15.75" customHeight="1">
      <c r="B21" s="442"/>
      <c r="C21" s="442"/>
      <c r="D21" s="443"/>
      <c r="E21" s="416"/>
      <c r="F21" s="414"/>
      <c r="G21" s="414"/>
      <c r="H21" s="414"/>
      <c r="I21" s="414"/>
      <c r="J21" s="170" t="s">
        <v>451</v>
      </c>
      <c r="K21" s="171" t="s">
        <v>451</v>
      </c>
      <c r="L21" s="171" t="s">
        <v>451</v>
      </c>
      <c r="M21" s="171" t="s">
        <v>451</v>
      </c>
      <c r="N21" s="171" t="s">
        <v>451</v>
      </c>
      <c r="O21" s="172" t="s">
        <v>451</v>
      </c>
      <c r="P21" s="170" t="s">
        <v>451</v>
      </c>
      <c r="Q21" s="171" t="s">
        <v>451</v>
      </c>
      <c r="R21" s="63" t="s">
        <v>451</v>
      </c>
      <c r="S21" s="63" t="s">
        <v>451</v>
      </c>
      <c r="T21" s="63" t="s">
        <v>451</v>
      </c>
      <c r="U21" s="64" t="s">
        <v>451</v>
      </c>
      <c r="V21" s="50" t="s">
        <v>451</v>
      </c>
      <c r="W21" s="51" t="s">
        <v>451</v>
      </c>
      <c r="X21" s="51" t="s">
        <v>451</v>
      </c>
      <c r="Y21" s="51" t="s">
        <v>451</v>
      </c>
      <c r="Z21" s="51" t="s">
        <v>451</v>
      </c>
      <c r="AA21" s="52" t="s">
        <v>451</v>
      </c>
      <c r="AB21" s="50" t="s">
        <v>451</v>
      </c>
      <c r="AC21" s="51" t="s">
        <v>451</v>
      </c>
      <c r="AD21" s="51" t="s">
        <v>451</v>
      </c>
      <c r="AE21" s="51" t="s">
        <v>451</v>
      </c>
      <c r="AF21" s="51" t="s">
        <v>451</v>
      </c>
      <c r="AG21" s="52" t="s">
        <v>451</v>
      </c>
      <c r="AH21" s="53" t="s">
        <v>451</v>
      </c>
      <c r="AI21" s="54" t="s">
        <v>451</v>
      </c>
      <c r="AJ21" s="54" t="s">
        <v>451</v>
      </c>
      <c r="AK21" s="54" t="s">
        <v>451</v>
      </c>
      <c r="AL21" s="54" t="s">
        <v>451</v>
      </c>
      <c r="AN21" s="455"/>
      <c r="AO21" s="456"/>
      <c r="AP21" s="456"/>
      <c r="AQ21" s="456"/>
      <c r="AR21" s="456"/>
      <c r="AS21" s="456"/>
      <c r="AT21" s="461"/>
      <c r="AU21" s="462"/>
    </row>
    <row r="22" spans="2:47" ht="15.75" customHeight="1">
      <c r="B22" s="442"/>
      <c r="C22" s="442"/>
      <c r="D22" s="443"/>
      <c r="E22" s="416"/>
      <c r="F22" s="414"/>
      <c r="G22" s="414"/>
      <c r="H22" s="414"/>
      <c r="I22" s="414"/>
      <c r="J22" s="170" t="s">
        <v>451</v>
      </c>
      <c r="K22" s="171" t="s">
        <v>451</v>
      </c>
      <c r="L22" s="171" t="s">
        <v>451</v>
      </c>
      <c r="M22" s="171" t="s">
        <v>451</v>
      </c>
      <c r="N22" s="171" t="s">
        <v>451</v>
      </c>
      <c r="O22" s="172" t="s">
        <v>451</v>
      </c>
      <c r="P22" s="170" t="s">
        <v>451</v>
      </c>
      <c r="Q22" s="171" t="s">
        <v>451</v>
      </c>
      <c r="R22" s="63" t="s">
        <v>451</v>
      </c>
      <c r="S22" s="63" t="s">
        <v>451</v>
      </c>
      <c r="T22" s="63" t="s">
        <v>451</v>
      </c>
      <c r="U22" s="64" t="s">
        <v>451</v>
      </c>
      <c r="V22" s="50" t="s">
        <v>451</v>
      </c>
      <c r="W22" s="51" t="s">
        <v>451</v>
      </c>
      <c r="X22" s="51" t="s">
        <v>451</v>
      </c>
      <c r="Y22" s="51" t="s">
        <v>451</v>
      </c>
      <c r="Z22" s="51" t="s">
        <v>451</v>
      </c>
      <c r="AA22" s="52" t="s">
        <v>451</v>
      </c>
      <c r="AB22" s="50" t="s">
        <v>451</v>
      </c>
      <c r="AC22" s="51" t="s">
        <v>451</v>
      </c>
      <c r="AD22" s="51" t="s">
        <v>451</v>
      </c>
      <c r="AE22" s="51" t="s">
        <v>451</v>
      </c>
      <c r="AF22" s="51" t="s">
        <v>451</v>
      </c>
      <c r="AG22" s="52" t="s">
        <v>451</v>
      </c>
      <c r="AH22" s="53" t="s">
        <v>451</v>
      </c>
      <c r="AI22" s="54" t="s">
        <v>451</v>
      </c>
      <c r="AJ22" s="54" t="s">
        <v>451</v>
      </c>
      <c r="AK22" s="54" t="s">
        <v>451</v>
      </c>
      <c r="AL22" s="54" t="s">
        <v>451</v>
      </c>
      <c r="AN22" s="455"/>
      <c r="AO22" s="456"/>
      <c r="AP22" s="456"/>
      <c r="AQ22" s="456"/>
      <c r="AR22" s="456"/>
      <c r="AS22" s="456"/>
      <c r="AT22" s="461"/>
      <c r="AU22" s="462"/>
    </row>
    <row r="23" spans="2:47" ht="0.75" customHeight="1">
      <c r="B23" s="442"/>
      <c r="C23" s="442"/>
      <c r="D23" s="443"/>
      <c r="E23" s="416"/>
      <c r="F23" s="414"/>
      <c r="G23" s="414"/>
      <c r="H23" s="414"/>
      <c r="I23" s="414"/>
      <c r="J23" s="170" t="s">
        <v>451</v>
      </c>
      <c r="K23" s="171" t="s">
        <v>451</v>
      </c>
      <c r="L23" s="171" t="s">
        <v>451</v>
      </c>
      <c r="M23" s="171" t="s">
        <v>451</v>
      </c>
      <c r="N23" s="171" t="s">
        <v>451</v>
      </c>
      <c r="O23" s="172" t="s">
        <v>451</v>
      </c>
      <c r="P23" s="170" t="s">
        <v>451</v>
      </c>
      <c r="Q23" s="171" t="s">
        <v>451</v>
      </c>
      <c r="R23" s="63" t="s">
        <v>451</v>
      </c>
      <c r="S23" s="63" t="s">
        <v>451</v>
      </c>
      <c r="T23" s="63" t="s">
        <v>451</v>
      </c>
      <c r="U23" s="64" t="s">
        <v>451</v>
      </c>
      <c r="V23" s="50" t="s">
        <v>451</v>
      </c>
      <c r="W23" s="51" t="s">
        <v>451</v>
      </c>
      <c r="X23" s="51" t="s">
        <v>451</v>
      </c>
      <c r="Y23" s="51" t="s">
        <v>451</v>
      </c>
      <c r="Z23" s="51" t="s">
        <v>451</v>
      </c>
      <c r="AA23" s="52" t="s">
        <v>451</v>
      </c>
      <c r="AB23" s="50" t="s">
        <v>451</v>
      </c>
      <c r="AC23" s="51" t="s">
        <v>451</v>
      </c>
      <c r="AD23" s="51" t="s">
        <v>451</v>
      </c>
      <c r="AE23" s="51" t="s">
        <v>451</v>
      </c>
      <c r="AF23" s="51" t="s">
        <v>451</v>
      </c>
      <c r="AG23" s="52" t="s">
        <v>451</v>
      </c>
      <c r="AH23" s="53" t="s">
        <v>451</v>
      </c>
      <c r="AI23" s="54" t="s">
        <v>451</v>
      </c>
      <c r="AJ23" s="54" t="s">
        <v>451</v>
      </c>
      <c r="AK23" s="54" t="s">
        <v>451</v>
      </c>
      <c r="AL23" s="54" t="s">
        <v>451</v>
      </c>
      <c r="AN23" s="455"/>
      <c r="AO23" s="456"/>
      <c r="AP23" s="456"/>
      <c r="AQ23" s="456"/>
      <c r="AR23" s="456"/>
      <c r="AS23" s="456"/>
      <c r="AT23" s="461"/>
      <c r="AU23" s="462"/>
    </row>
    <row r="24" spans="2:47" ht="15.75" hidden="1" customHeight="1">
      <c r="B24" s="442"/>
      <c r="C24" s="442"/>
      <c r="D24" s="443"/>
      <c r="E24" s="416"/>
      <c r="F24" s="414"/>
      <c r="G24" s="414"/>
      <c r="H24" s="414"/>
      <c r="I24" s="414"/>
      <c r="J24" s="170" t="s">
        <v>451</v>
      </c>
      <c r="K24" s="171" t="s">
        <v>451</v>
      </c>
      <c r="L24" s="171" t="s">
        <v>451</v>
      </c>
      <c r="M24" s="171" t="s">
        <v>451</v>
      </c>
      <c r="N24" s="171" t="s">
        <v>451</v>
      </c>
      <c r="O24" s="172" t="s">
        <v>451</v>
      </c>
      <c r="P24" s="170" t="s">
        <v>451</v>
      </c>
      <c r="Q24" s="171" t="s">
        <v>451</v>
      </c>
      <c r="R24" s="63" t="s">
        <v>451</v>
      </c>
      <c r="S24" s="63" t="s">
        <v>451</v>
      </c>
      <c r="T24" s="63" t="s">
        <v>451</v>
      </c>
      <c r="U24" s="64" t="s">
        <v>451</v>
      </c>
      <c r="V24" s="50" t="s">
        <v>451</v>
      </c>
      <c r="W24" s="51" t="s">
        <v>451</v>
      </c>
      <c r="X24" s="51" t="s">
        <v>451</v>
      </c>
      <c r="Y24" s="51" t="s">
        <v>451</v>
      </c>
      <c r="Z24" s="51" t="s">
        <v>451</v>
      </c>
      <c r="AA24" s="52" t="s">
        <v>451</v>
      </c>
      <c r="AB24" s="50" t="s">
        <v>451</v>
      </c>
      <c r="AC24" s="51" t="s">
        <v>451</v>
      </c>
      <c r="AD24" s="51" t="s">
        <v>451</v>
      </c>
      <c r="AE24" s="51" t="s">
        <v>451</v>
      </c>
      <c r="AF24" s="51" t="s">
        <v>451</v>
      </c>
      <c r="AG24" s="52" t="s">
        <v>451</v>
      </c>
      <c r="AH24" s="53" t="s">
        <v>451</v>
      </c>
      <c r="AI24" s="54" t="s">
        <v>451</v>
      </c>
      <c r="AJ24" s="54" t="s">
        <v>451</v>
      </c>
      <c r="AK24" s="54" t="s">
        <v>451</v>
      </c>
      <c r="AL24" s="54" t="s">
        <v>451</v>
      </c>
      <c r="AN24" s="455"/>
      <c r="AO24" s="456"/>
      <c r="AP24" s="456"/>
      <c r="AQ24" s="456"/>
      <c r="AR24" s="456"/>
      <c r="AS24" s="456"/>
      <c r="AT24" s="461"/>
      <c r="AU24" s="462"/>
    </row>
    <row r="25" spans="2:47" ht="15.75" hidden="1" customHeight="1" thickBot="1">
      <c r="B25" s="442"/>
      <c r="C25" s="442"/>
      <c r="D25" s="443"/>
      <c r="E25" s="416"/>
      <c r="F25" s="414"/>
      <c r="G25" s="414"/>
      <c r="H25" s="414"/>
      <c r="I25" s="414"/>
      <c r="J25" s="170" t="s">
        <v>451</v>
      </c>
      <c r="K25" s="171" t="s">
        <v>451</v>
      </c>
      <c r="L25" s="171" t="s">
        <v>451</v>
      </c>
      <c r="M25" s="171" t="s">
        <v>451</v>
      </c>
      <c r="N25" s="171" t="s">
        <v>451</v>
      </c>
      <c r="O25" s="172" t="s">
        <v>451</v>
      </c>
      <c r="P25" s="170" t="s">
        <v>451</v>
      </c>
      <c r="Q25" s="171" t="s">
        <v>451</v>
      </c>
      <c r="R25" s="63" t="s">
        <v>451</v>
      </c>
      <c r="S25" s="63" t="s">
        <v>451</v>
      </c>
      <c r="T25" s="63" t="s">
        <v>451</v>
      </c>
      <c r="U25" s="64" t="s">
        <v>451</v>
      </c>
      <c r="V25" s="50" t="s">
        <v>451</v>
      </c>
      <c r="W25" s="51" t="s">
        <v>451</v>
      </c>
      <c r="X25" s="51" t="s">
        <v>451</v>
      </c>
      <c r="Y25" s="51" t="s">
        <v>451</v>
      </c>
      <c r="Z25" s="51" t="s">
        <v>451</v>
      </c>
      <c r="AA25" s="52" t="s">
        <v>451</v>
      </c>
      <c r="AB25" s="50" t="s">
        <v>451</v>
      </c>
      <c r="AC25" s="51" t="s">
        <v>451</v>
      </c>
      <c r="AD25" s="51" t="s">
        <v>451</v>
      </c>
      <c r="AE25" s="51" t="s">
        <v>451</v>
      </c>
      <c r="AF25" s="51" t="s">
        <v>451</v>
      </c>
      <c r="AG25" s="52" t="s">
        <v>451</v>
      </c>
      <c r="AH25" s="53" t="s">
        <v>451</v>
      </c>
      <c r="AI25" s="54" t="s">
        <v>451</v>
      </c>
      <c r="AJ25" s="54" t="s">
        <v>451</v>
      </c>
      <c r="AK25" s="54" t="s">
        <v>451</v>
      </c>
      <c r="AL25" s="54" t="s">
        <v>451</v>
      </c>
      <c r="AN25" s="455"/>
      <c r="AO25" s="456"/>
      <c r="AP25" s="456"/>
      <c r="AQ25" s="456"/>
      <c r="AR25" s="456"/>
      <c r="AS25" s="456"/>
      <c r="AT25" s="461"/>
      <c r="AU25" s="462"/>
    </row>
    <row r="26" spans="2:47" ht="15.75" hidden="1" customHeight="1" thickBot="1">
      <c r="B26" s="442"/>
      <c r="C26" s="442"/>
      <c r="D26" s="443"/>
      <c r="E26" s="416"/>
      <c r="F26" s="414"/>
      <c r="G26" s="414"/>
      <c r="H26" s="414"/>
      <c r="I26" s="414"/>
      <c r="J26" s="170" t="s">
        <v>451</v>
      </c>
      <c r="K26" s="171" t="s">
        <v>451</v>
      </c>
      <c r="L26" s="171" t="s">
        <v>451</v>
      </c>
      <c r="M26" s="171" t="s">
        <v>451</v>
      </c>
      <c r="N26" s="171" t="s">
        <v>451</v>
      </c>
      <c r="O26" s="172" t="s">
        <v>451</v>
      </c>
      <c r="P26" s="170" t="s">
        <v>451</v>
      </c>
      <c r="Q26" s="171" t="s">
        <v>451</v>
      </c>
      <c r="R26" s="63" t="s">
        <v>451</v>
      </c>
      <c r="S26" s="63" t="s">
        <v>451</v>
      </c>
      <c r="T26" s="63" t="s">
        <v>451</v>
      </c>
      <c r="U26" s="64" t="s">
        <v>451</v>
      </c>
      <c r="V26" s="50" t="s">
        <v>451</v>
      </c>
      <c r="W26" s="51" t="s">
        <v>451</v>
      </c>
      <c r="X26" s="51" t="s">
        <v>451</v>
      </c>
      <c r="Y26" s="51" t="s">
        <v>451</v>
      </c>
      <c r="Z26" s="51" t="s">
        <v>451</v>
      </c>
      <c r="AA26" s="52" t="s">
        <v>451</v>
      </c>
      <c r="AB26" s="50" t="s">
        <v>451</v>
      </c>
      <c r="AC26" s="51" t="s">
        <v>451</v>
      </c>
      <c r="AD26" s="51" t="s">
        <v>451</v>
      </c>
      <c r="AE26" s="51" t="s">
        <v>451</v>
      </c>
      <c r="AF26" s="51" t="s">
        <v>451</v>
      </c>
      <c r="AG26" s="52" t="s">
        <v>451</v>
      </c>
      <c r="AH26" s="53" t="s">
        <v>451</v>
      </c>
      <c r="AI26" s="54" t="s">
        <v>451</v>
      </c>
      <c r="AJ26" s="54" t="s">
        <v>451</v>
      </c>
      <c r="AK26" s="54" t="s">
        <v>451</v>
      </c>
      <c r="AL26" s="54" t="s">
        <v>451</v>
      </c>
      <c r="AN26" s="455"/>
      <c r="AO26" s="456"/>
      <c r="AP26" s="456"/>
      <c r="AQ26" s="456"/>
      <c r="AR26" s="456"/>
      <c r="AS26" s="456"/>
      <c r="AT26" s="461"/>
      <c r="AU26" s="462"/>
    </row>
    <row r="27" spans="2:47" ht="21" customHeight="1" thickBot="1">
      <c r="B27" s="442"/>
      <c r="C27" s="442"/>
      <c r="D27" s="443"/>
      <c r="E27" s="417"/>
      <c r="F27" s="418"/>
      <c r="G27" s="418"/>
      <c r="H27" s="418"/>
      <c r="I27" s="418"/>
      <c r="J27" s="173" t="s">
        <v>451</v>
      </c>
      <c r="K27" s="174" t="s">
        <v>451</v>
      </c>
      <c r="L27" s="174" t="s">
        <v>451</v>
      </c>
      <c r="M27" s="174" t="s">
        <v>451</v>
      </c>
      <c r="N27" s="174" t="s">
        <v>451</v>
      </c>
      <c r="O27" s="175" t="s">
        <v>451</v>
      </c>
      <c r="P27" s="173" t="s">
        <v>451</v>
      </c>
      <c r="Q27" s="174" t="s">
        <v>451</v>
      </c>
      <c r="R27" s="66" t="s">
        <v>451</v>
      </c>
      <c r="S27" s="66" t="s">
        <v>451</v>
      </c>
      <c r="T27" s="66" t="s">
        <v>451</v>
      </c>
      <c r="U27" s="67" t="s">
        <v>451</v>
      </c>
      <c r="V27" s="55" t="s">
        <v>451</v>
      </c>
      <c r="W27" s="56" t="s">
        <v>451</v>
      </c>
      <c r="X27" s="56" t="s">
        <v>451</v>
      </c>
      <c r="Y27" s="56" t="s">
        <v>451</v>
      </c>
      <c r="Z27" s="56" t="s">
        <v>451</v>
      </c>
      <c r="AA27" s="57" t="s">
        <v>451</v>
      </c>
      <c r="AB27" s="55" t="s">
        <v>451</v>
      </c>
      <c r="AC27" s="56" t="s">
        <v>451</v>
      </c>
      <c r="AD27" s="56" t="s">
        <v>451</v>
      </c>
      <c r="AE27" s="56" t="s">
        <v>451</v>
      </c>
      <c r="AF27" s="56" t="s">
        <v>451</v>
      </c>
      <c r="AG27" s="57" t="s">
        <v>451</v>
      </c>
      <c r="AH27" s="58" t="s">
        <v>451</v>
      </c>
      <c r="AI27" s="59" t="s">
        <v>451</v>
      </c>
      <c r="AJ27" s="59" t="s">
        <v>451</v>
      </c>
      <c r="AK27" s="59" t="s">
        <v>451</v>
      </c>
      <c r="AL27" s="59" t="s">
        <v>451</v>
      </c>
      <c r="AN27" s="457"/>
      <c r="AO27" s="458"/>
      <c r="AP27" s="458"/>
      <c r="AQ27" s="458"/>
      <c r="AR27" s="458"/>
      <c r="AS27" s="458"/>
      <c r="AT27" s="463"/>
      <c r="AU27" s="464"/>
    </row>
    <row r="28" spans="2:47" ht="15.75" customHeight="1">
      <c r="B28" s="442"/>
      <c r="C28" s="442"/>
      <c r="D28" s="443"/>
      <c r="E28" s="410" t="s">
        <v>457</v>
      </c>
      <c r="F28" s="411"/>
      <c r="G28" s="411"/>
      <c r="H28" s="411"/>
      <c r="I28" s="412"/>
      <c r="J28" s="167" t="s">
        <v>451</v>
      </c>
      <c r="K28" s="168" t="s">
        <v>451</v>
      </c>
      <c r="L28" s="168" t="s">
        <v>451</v>
      </c>
      <c r="M28" s="168" t="s">
        <v>451</v>
      </c>
      <c r="N28" s="168" t="s">
        <v>451</v>
      </c>
      <c r="O28" s="169" t="s">
        <v>451</v>
      </c>
      <c r="P28" s="167" t="s">
        <v>451</v>
      </c>
      <c r="Q28" s="168" t="s">
        <v>451</v>
      </c>
      <c r="R28" s="168" t="s">
        <v>451</v>
      </c>
      <c r="S28" s="168" t="s">
        <v>451</v>
      </c>
      <c r="T28" s="168" t="s">
        <v>451</v>
      </c>
      <c r="U28" s="169" t="s">
        <v>451</v>
      </c>
      <c r="V28" s="167" t="s">
        <v>451</v>
      </c>
      <c r="W28" s="168" t="s">
        <v>451</v>
      </c>
      <c r="X28" s="60" t="s">
        <v>451</v>
      </c>
      <c r="Y28" s="60" t="s">
        <v>451</v>
      </c>
      <c r="Z28" s="60" t="s">
        <v>451</v>
      </c>
      <c r="AA28" s="61" t="s">
        <v>451</v>
      </c>
      <c r="AB28" s="45" t="s">
        <v>451</v>
      </c>
      <c r="AC28" s="46" t="s">
        <v>451</v>
      </c>
      <c r="AD28" s="46" t="s">
        <v>451</v>
      </c>
      <c r="AE28" s="46" t="s">
        <v>451</v>
      </c>
      <c r="AF28" s="46" t="s">
        <v>451</v>
      </c>
      <c r="AG28" s="47" t="s">
        <v>451</v>
      </c>
      <c r="AH28" s="48" t="s">
        <v>451</v>
      </c>
      <c r="AI28" s="49" t="s">
        <v>451</v>
      </c>
      <c r="AJ28" s="49" t="s">
        <v>451</v>
      </c>
      <c r="AK28" s="49" t="s">
        <v>451</v>
      </c>
      <c r="AL28" s="49" t="s">
        <v>451</v>
      </c>
      <c r="AN28" s="420" t="s">
        <v>382</v>
      </c>
      <c r="AO28" s="421"/>
      <c r="AP28" s="421"/>
      <c r="AQ28" s="421"/>
      <c r="AR28" s="421"/>
      <c r="AS28" s="421"/>
      <c r="AT28" s="428" t="s">
        <v>458</v>
      </c>
      <c r="AU28" s="428"/>
    </row>
    <row r="29" spans="2:47" ht="15.75">
      <c r="B29" s="442"/>
      <c r="C29" s="442"/>
      <c r="D29" s="443"/>
      <c r="E29" s="413"/>
      <c r="F29" s="414"/>
      <c r="G29" s="414"/>
      <c r="H29" s="414"/>
      <c r="I29" s="415"/>
      <c r="J29" s="170" t="s">
        <v>451</v>
      </c>
      <c r="K29" s="171" t="s">
        <v>451</v>
      </c>
      <c r="L29" s="171" t="s">
        <v>451</v>
      </c>
      <c r="M29" s="171" t="s">
        <v>451</v>
      </c>
      <c r="N29" s="171" t="s">
        <v>451</v>
      </c>
      <c r="O29" s="172" t="s">
        <v>451</v>
      </c>
      <c r="P29" s="170" t="s">
        <v>451</v>
      </c>
      <c r="Q29" s="171" t="s">
        <v>451</v>
      </c>
      <c r="R29" s="171" t="s">
        <v>451</v>
      </c>
      <c r="S29" s="171" t="s">
        <v>451</v>
      </c>
      <c r="T29" s="171" t="s">
        <v>451</v>
      </c>
      <c r="U29" s="172" t="s">
        <v>451</v>
      </c>
      <c r="V29" s="170" t="s">
        <v>451</v>
      </c>
      <c r="W29" s="171" t="s">
        <v>451</v>
      </c>
      <c r="X29" s="63" t="s">
        <v>451</v>
      </c>
      <c r="Y29" s="63" t="s">
        <v>451</v>
      </c>
      <c r="Z29" s="63" t="s">
        <v>451</v>
      </c>
      <c r="AA29" s="64" t="s">
        <v>451</v>
      </c>
      <c r="AB29" s="50" t="s">
        <v>451</v>
      </c>
      <c r="AC29" s="51" t="s">
        <v>451</v>
      </c>
      <c r="AD29" s="51" t="s">
        <v>451</v>
      </c>
      <c r="AE29" s="51" t="s">
        <v>451</v>
      </c>
      <c r="AF29" s="51" t="s">
        <v>451</v>
      </c>
      <c r="AG29" s="52" t="s">
        <v>451</v>
      </c>
      <c r="AH29" s="53" t="s">
        <v>451</v>
      </c>
      <c r="AI29" s="54" t="s">
        <v>451</v>
      </c>
      <c r="AJ29" s="54" t="s">
        <v>451</v>
      </c>
      <c r="AK29" s="54" t="s">
        <v>451</v>
      </c>
      <c r="AL29" s="54" t="s">
        <v>451</v>
      </c>
      <c r="AN29" s="422"/>
      <c r="AO29" s="423"/>
      <c r="AP29" s="423"/>
      <c r="AQ29" s="423"/>
      <c r="AR29" s="423"/>
      <c r="AS29" s="423"/>
      <c r="AT29" s="428"/>
      <c r="AU29" s="428"/>
    </row>
    <row r="30" spans="2:47" ht="15.75">
      <c r="B30" s="442"/>
      <c r="C30" s="442"/>
      <c r="D30" s="443"/>
      <c r="E30" s="416"/>
      <c r="F30" s="414"/>
      <c r="G30" s="414"/>
      <c r="H30" s="414"/>
      <c r="I30" s="415"/>
      <c r="J30" s="170" t="s">
        <v>451</v>
      </c>
      <c r="K30" s="171" t="s">
        <v>451</v>
      </c>
      <c r="L30" s="171" t="s">
        <v>451</v>
      </c>
      <c r="M30" s="171" t="s">
        <v>451</v>
      </c>
      <c r="N30" s="171" t="s">
        <v>451</v>
      </c>
      <c r="O30" s="172" t="s">
        <v>451</v>
      </c>
      <c r="P30" s="170" t="s">
        <v>451</v>
      </c>
      <c r="Q30" s="171" t="s">
        <v>451</v>
      </c>
      <c r="R30" s="171" t="s">
        <v>451</v>
      </c>
      <c r="S30" s="171" t="s">
        <v>451</v>
      </c>
      <c r="T30" s="171" t="s">
        <v>451</v>
      </c>
      <c r="U30" s="172" t="s">
        <v>451</v>
      </c>
      <c r="V30" s="170" t="s">
        <v>451</v>
      </c>
      <c r="W30" s="171" t="s">
        <v>451</v>
      </c>
      <c r="X30" s="63" t="s">
        <v>451</v>
      </c>
      <c r="Y30" s="63" t="s">
        <v>451</v>
      </c>
      <c r="Z30" s="63" t="s">
        <v>451</v>
      </c>
      <c r="AA30" s="64" t="s">
        <v>451</v>
      </c>
      <c r="AB30" s="50" t="s">
        <v>451</v>
      </c>
      <c r="AC30" s="51" t="s">
        <v>451</v>
      </c>
      <c r="AD30" s="51" t="s">
        <v>451</v>
      </c>
      <c r="AE30" s="51" t="s">
        <v>451</v>
      </c>
      <c r="AF30" s="51" t="s">
        <v>451</v>
      </c>
      <c r="AG30" s="52" t="s">
        <v>451</v>
      </c>
      <c r="AH30" s="53" t="s">
        <v>451</v>
      </c>
      <c r="AI30" s="54" t="s">
        <v>451</v>
      </c>
      <c r="AJ30" s="54" t="s">
        <v>451</v>
      </c>
      <c r="AK30" s="54" t="s">
        <v>451</v>
      </c>
      <c r="AL30" s="54" t="s">
        <v>451</v>
      </c>
      <c r="AN30" s="422"/>
      <c r="AO30" s="423"/>
      <c r="AP30" s="423"/>
      <c r="AQ30" s="423"/>
      <c r="AR30" s="423"/>
      <c r="AS30" s="423"/>
      <c r="AT30" s="428"/>
      <c r="AU30" s="428"/>
    </row>
    <row r="31" spans="2:47" ht="15.75">
      <c r="B31" s="442"/>
      <c r="C31" s="442"/>
      <c r="D31" s="443"/>
      <c r="E31" s="416"/>
      <c r="F31" s="414"/>
      <c r="G31" s="414"/>
      <c r="H31" s="414"/>
      <c r="I31" s="415"/>
      <c r="J31" s="170" t="s">
        <v>451</v>
      </c>
      <c r="K31" s="171" t="s">
        <v>451</v>
      </c>
      <c r="L31" s="171" t="s">
        <v>451</v>
      </c>
      <c r="M31" s="171" t="s">
        <v>451</v>
      </c>
      <c r="N31" s="171" t="s">
        <v>451</v>
      </c>
      <c r="O31" s="172" t="s">
        <v>451</v>
      </c>
      <c r="P31" s="170" t="s">
        <v>451</v>
      </c>
      <c r="Q31" s="171" t="s">
        <v>451</v>
      </c>
      <c r="R31" s="171" t="s">
        <v>451</v>
      </c>
      <c r="S31" s="171" t="s">
        <v>451</v>
      </c>
      <c r="T31" s="171" t="s">
        <v>451</v>
      </c>
      <c r="U31" s="172" t="s">
        <v>451</v>
      </c>
      <c r="V31" s="170" t="s">
        <v>451</v>
      </c>
      <c r="W31" s="171" t="s">
        <v>451</v>
      </c>
      <c r="X31" s="63" t="s">
        <v>451</v>
      </c>
      <c r="Y31" s="63" t="s">
        <v>451</v>
      </c>
      <c r="Z31" s="63" t="s">
        <v>451</v>
      </c>
      <c r="AA31" s="64" t="s">
        <v>451</v>
      </c>
      <c r="AB31" s="50" t="s">
        <v>451</v>
      </c>
      <c r="AC31" s="51" t="s">
        <v>451</v>
      </c>
      <c r="AD31" s="51" t="s">
        <v>451</v>
      </c>
      <c r="AE31" s="51" t="s">
        <v>451</v>
      </c>
      <c r="AF31" s="51" t="s">
        <v>451</v>
      </c>
      <c r="AG31" s="52" t="s">
        <v>451</v>
      </c>
      <c r="AH31" s="53" t="s">
        <v>451</v>
      </c>
      <c r="AI31" s="54" t="s">
        <v>451</v>
      </c>
      <c r="AJ31" s="54" t="s">
        <v>451</v>
      </c>
      <c r="AK31" s="54" t="s">
        <v>451</v>
      </c>
      <c r="AL31" s="54" t="s">
        <v>451</v>
      </c>
      <c r="AN31" s="422"/>
      <c r="AO31" s="423"/>
      <c r="AP31" s="423"/>
      <c r="AQ31" s="423"/>
      <c r="AR31" s="423"/>
      <c r="AS31" s="423"/>
      <c r="AT31" s="428"/>
      <c r="AU31" s="428"/>
    </row>
    <row r="32" spans="2:47" ht="15.75">
      <c r="B32" s="442"/>
      <c r="C32" s="442"/>
      <c r="D32" s="443"/>
      <c r="E32" s="416"/>
      <c r="F32" s="414"/>
      <c r="G32" s="414"/>
      <c r="H32" s="414"/>
      <c r="I32" s="415"/>
      <c r="J32" s="170" t="s">
        <v>451</v>
      </c>
      <c r="K32" s="171" t="s">
        <v>451</v>
      </c>
      <c r="L32" s="171" t="s">
        <v>451</v>
      </c>
      <c r="M32" s="171" t="s">
        <v>451</v>
      </c>
      <c r="N32" s="171" t="s">
        <v>451</v>
      </c>
      <c r="O32" s="172" t="s">
        <v>451</v>
      </c>
      <c r="P32" s="170" t="s">
        <v>451</v>
      </c>
      <c r="Q32" s="171" t="s">
        <v>451</v>
      </c>
      <c r="R32" s="171" t="s">
        <v>451</v>
      </c>
      <c r="S32" s="171" t="s">
        <v>451</v>
      </c>
      <c r="T32" s="171" t="s">
        <v>451</v>
      </c>
      <c r="U32" s="172" t="s">
        <v>451</v>
      </c>
      <c r="V32" s="170" t="s">
        <v>451</v>
      </c>
      <c r="W32" s="171" t="s">
        <v>451</v>
      </c>
      <c r="X32" s="63" t="s">
        <v>451</v>
      </c>
      <c r="Y32" s="63" t="s">
        <v>451</v>
      </c>
      <c r="Z32" s="63" t="s">
        <v>451</v>
      </c>
      <c r="AA32" s="64" t="s">
        <v>451</v>
      </c>
      <c r="AB32" s="50" t="s">
        <v>451</v>
      </c>
      <c r="AC32" s="51" t="s">
        <v>451</v>
      </c>
      <c r="AD32" s="51" t="s">
        <v>451</v>
      </c>
      <c r="AE32" s="51" t="s">
        <v>451</v>
      </c>
      <c r="AF32" s="51" t="s">
        <v>451</v>
      </c>
      <c r="AG32" s="52" t="s">
        <v>451</v>
      </c>
      <c r="AH32" s="53" t="s">
        <v>451</v>
      </c>
      <c r="AI32" s="54" t="s">
        <v>451</v>
      </c>
      <c r="AJ32" s="54" t="s">
        <v>451</v>
      </c>
      <c r="AK32" s="54" t="s">
        <v>451</v>
      </c>
      <c r="AL32" s="54" t="s">
        <v>451</v>
      </c>
      <c r="AN32" s="422"/>
      <c r="AO32" s="423"/>
      <c r="AP32" s="423"/>
      <c r="AQ32" s="423"/>
      <c r="AR32" s="423"/>
      <c r="AS32" s="423"/>
      <c r="AT32" s="428"/>
      <c r="AU32" s="428"/>
    </row>
    <row r="33" spans="2:47" ht="15.75">
      <c r="B33" s="442"/>
      <c r="C33" s="442"/>
      <c r="D33" s="443"/>
      <c r="E33" s="416"/>
      <c r="F33" s="414"/>
      <c r="G33" s="414"/>
      <c r="H33" s="414"/>
      <c r="I33" s="415"/>
      <c r="J33" s="170" t="s">
        <v>451</v>
      </c>
      <c r="K33" s="171" t="s">
        <v>451</v>
      </c>
      <c r="L33" s="171" t="s">
        <v>451</v>
      </c>
      <c r="M33" s="171" t="s">
        <v>451</v>
      </c>
      <c r="N33" s="171" t="s">
        <v>451</v>
      </c>
      <c r="O33" s="172" t="s">
        <v>451</v>
      </c>
      <c r="P33" s="170" t="s">
        <v>451</v>
      </c>
      <c r="Q33" s="171" t="s">
        <v>451</v>
      </c>
      <c r="R33" s="171" t="s">
        <v>451</v>
      </c>
      <c r="S33" s="171" t="s">
        <v>451</v>
      </c>
      <c r="T33" s="171" t="s">
        <v>451</v>
      </c>
      <c r="U33" s="172" t="s">
        <v>451</v>
      </c>
      <c r="V33" s="170" t="s">
        <v>451</v>
      </c>
      <c r="W33" s="171" t="s">
        <v>451</v>
      </c>
      <c r="X33" s="63" t="s">
        <v>451</v>
      </c>
      <c r="Y33" s="63" t="s">
        <v>451</v>
      </c>
      <c r="Z33" s="63" t="s">
        <v>451</v>
      </c>
      <c r="AA33" s="64" t="s">
        <v>451</v>
      </c>
      <c r="AB33" s="50" t="s">
        <v>451</v>
      </c>
      <c r="AC33" s="51" t="s">
        <v>451</v>
      </c>
      <c r="AD33" s="51" t="s">
        <v>451</v>
      </c>
      <c r="AE33" s="51" t="s">
        <v>451</v>
      </c>
      <c r="AF33" s="51" t="s">
        <v>451</v>
      </c>
      <c r="AG33" s="52" t="s">
        <v>451</v>
      </c>
      <c r="AH33" s="53" t="s">
        <v>451</v>
      </c>
      <c r="AI33" s="54" t="s">
        <v>451</v>
      </c>
      <c r="AJ33" s="54" t="s">
        <v>451</v>
      </c>
      <c r="AK33" s="54" t="s">
        <v>451</v>
      </c>
      <c r="AL33" s="54" t="s">
        <v>451</v>
      </c>
      <c r="AN33" s="422"/>
      <c r="AO33" s="423"/>
      <c r="AP33" s="423"/>
      <c r="AQ33" s="423"/>
      <c r="AR33" s="423"/>
      <c r="AS33" s="423"/>
      <c r="AT33" s="428"/>
      <c r="AU33" s="428"/>
    </row>
    <row r="34" spans="2:47" ht="15.75">
      <c r="B34" s="442"/>
      <c r="C34" s="442"/>
      <c r="D34" s="443"/>
      <c r="E34" s="416"/>
      <c r="F34" s="414"/>
      <c r="G34" s="414"/>
      <c r="H34" s="414"/>
      <c r="I34" s="415"/>
      <c r="J34" s="170" t="s">
        <v>451</v>
      </c>
      <c r="K34" s="171" t="s">
        <v>451</v>
      </c>
      <c r="L34" s="171" t="s">
        <v>451</v>
      </c>
      <c r="M34" s="171" t="s">
        <v>451</v>
      </c>
      <c r="N34" s="171" t="s">
        <v>451</v>
      </c>
      <c r="O34" s="172" t="s">
        <v>451</v>
      </c>
      <c r="P34" s="170" t="s">
        <v>451</v>
      </c>
      <c r="Q34" s="171" t="s">
        <v>451</v>
      </c>
      <c r="R34" s="171" t="s">
        <v>451</v>
      </c>
      <c r="S34" s="171" t="s">
        <v>451</v>
      </c>
      <c r="T34" s="171" t="s">
        <v>451</v>
      </c>
      <c r="U34" s="172" t="s">
        <v>451</v>
      </c>
      <c r="V34" s="170" t="s">
        <v>451</v>
      </c>
      <c r="W34" s="171" t="s">
        <v>451</v>
      </c>
      <c r="X34" s="63" t="s">
        <v>451</v>
      </c>
      <c r="Y34" s="63" t="s">
        <v>451</v>
      </c>
      <c r="Z34" s="63" t="s">
        <v>451</v>
      </c>
      <c r="AA34" s="64" t="s">
        <v>451</v>
      </c>
      <c r="AB34" s="50" t="s">
        <v>451</v>
      </c>
      <c r="AC34" s="51" t="s">
        <v>451</v>
      </c>
      <c r="AD34" s="51" t="s">
        <v>451</v>
      </c>
      <c r="AE34" s="51" t="s">
        <v>451</v>
      </c>
      <c r="AF34" s="51" t="s">
        <v>451</v>
      </c>
      <c r="AG34" s="52" t="s">
        <v>451</v>
      </c>
      <c r="AH34" s="53" t="s">
        <v>451</v>
      </c>
      <c r="AI34" s="54" t="s">
        <v>451</v>
      </c>
      <c r="AJ34" s="54" t="s">
        <v>451</v>
      </c>
      <c r="AK34" s="54" t="s">
        <v>451</v>
      </c>
      <c r="AL34" s="54" t="s">
        <v>451</v>
      </c>
      <c r="AN34" s="422"/>
      <c r="AO34" s="423"/>
      <c r="AP34" s="423"/>
      <c r="AQ34" s="423"/>
      <c r="AR34" s="423"/>
      <c r="AS34" s="423"/>
      <c r="AT34" s="428"/>
      <c r="AU34" s="428"/>
    </row>
    <row r="35" spans="2:47" ht="6" customHeight="1" thickBot="1">
      <c r="B35" s="442"/>
      <c r="C35" s="442"/>
      <c r="D35" s="443"/>
      <c r="E35" s="416"/>
      <c r="F35" s="414"/>
      <c r="G35" s="414"/>
      <c r="H35" s="414"/>
      <c r="I35" s="415"/>
      <c r="J35" s="170" t="s">
        <v>451</v>
      </c>
      <c r="K35" s="171" t="s">
        <v>451</v>
      </c>
      <c r="L35" s="171" t="s">
        <v>451</v>
      </c>
      <c r="M35" s="171" t="s">
        <v>451</v>
      </c>
      <c r="N35" s="171" t="s">
        <v>451</v>
      </c>
      <c r="O35" s="172" t="s">
        <v>451</v>
      </c>
      <c r="P35" s="170" t="s">
        <v>451</v>
      </c>
      <c r="Q35" s="171" t="s">
        <v>451</v>
      </c>
      <c r="R35" s="171" t="s">
        <v>451</v>
      </c>
      <c r="S35" s="171" t="s">
        <v>451</v>
      </c>
      <c r="T35" s="171" t="s">
        <v>451</v>
      </c>
      <c r="U35" s="172" t="s">
        <v>451</v>
      </c>
      <c r="V35" s="170" t="s">
        <v>451</v>
      </c>
      <c r="W35" s="171" t="s">
        <v>451</v>
      </c>
      <c r="X35" s="63" t="s">
        <v>451</v>
      </c>
      <c r="Y35" s="63" t="s">
        <v>451</v>
      </c>
      <c r="Z35" s="63" t="s">
        <v>451</v>
      </c>
      <c r="AA35" s="64" t="s">
        <v>451</v>
      </c>
      <c r="AB35" s="50" t="s">
        <v>451</v>
      </c>
      <c r="AC35" s="51" t="s">
        <v>451</v>
      </c>
      <c r="AD35" s="51" t="s">
        <v>451</v>
      </c>
      <c r="AE35" s="51" t="s">
        <v>451</v>
      </c>
      <c r="AF35" s="51" t="s">
        <v>451</v>
      </c>
      <c r="AG35" s="52" t="s">
        <v>451</v>
      </c>
      <c r="AH35" s="53" t="s">
        <v>451</v>
      </c>
      <c r="AI35" s="54" t="s">
        <v>451</v>
      </c>
      <c r="AJ35" s="54" t="s">
        <v>451</v>
      </c>
      <c r="AK35" s="54" t="s">
        <v>451</v>
      </c>
      <c r="AL35" s="54" t="s">
        <v>451</v>
      </c>
      <c r="AN35" s="422"/>
      <c r="AO35" s="423"/>
      <c r="AP35" s="423"/>
      <c r="AQ35" s="423"/>
      <c r="AR35" s="423"/>
      <c r="AS35" s="423"/>
      <c r="AT35" s="428"/>
      <c r="AU35" s="428"/>
    </row>
    <row r="36" spans="2:47" ht="16.5" hidden="1" thickBot="1">
      <c r="B36" s="442"/>
      <c r="C36" s="442"/>
      <c r="D36" s="443"/>
      <c r="E36" s="416"/>
      <c r="F36" s="414"/>
      <c r="G36" s="414"/>
      <c r="H36" s="414"/>
      <c r="I36" s="415"/>
      <c r="J36" s="62" t="s">
        <v>451</v>
      </c>
      <c r="K36" s="63" t="s">
        <v>451</v>
      </c>
      <c r="L36" s="63" t="s">
        <v>451</v>
      </c>
      <c r="M36" s="63" t="s">
        <v>451</v>
      </c>
      <c r="N36" s="63" t="s">
        <v>451</v>
      </c>
      <c r="O36" s="64" t="s">
        <v>451</v>
      </c>
      <c r="P36" s="62" t="s">
        <v>451</v>
      </c>
      <c r="Q36" s="63" t="s">
        <v>451</v>
      </c>
      <c r="R36" s="63" t="s">
        <v>451</v>
      </c>
      <c r="S36" s="63" t="s">
        <v>451</v>
      </c>
      <c r="T36" s="63" t="s">
        <v>451</v>
      </c>
      <c r="U36" s="64" t="s">
        <v>451</v>
      </c>
      <c r="V36" s="62" t="s">
        <v>451</v>
      </c>
      <c r="W36" s="63" t="s">
        <v>451</v>
      </c>
      <c r="X36" s="63" t="s">
        <v>451</v>
      </c>
      <c r="Y36" s="63" t="s">
        <v>451</v>
      </c>
      <c r="Z36" s="63" t="s">
        <v>451</v>
      </c>
      <c r="AA36" s="64" t="s">
        <v>451</v>
      </c>
      <c r="AB36" s="50" t="s">
        <v>451</v>
      </c>
      <c r="AC36" s="51" t="s">
        <v>451</v>
      </c>
      <c r="AD36" s="51" t="s">
        <v>451</v>
      </c>
      <c r="AE36" s="51" t="s">
        <v>451</v>
      </c>
      <c r="AF36" s="51" t="s">
        <v>451</v>
      </c>
      <c r="AG36" s="52" t="s">
        <v>451</v>
      </c>
      <c r="AH36" s="53" t="s">
        <v>451</v>
      </c>
      <c r="AI36" s="54" t="s">
        <v>451</v>
      </c>
      <c r="AJ36" s="54" t="s">
        <v>451</v>
      </c>
      <c r="AK36" s="54" t="s">
        <v>451</v>
      </c>
      <c r="AL36" s="54" t="s">
        <v>451</v>
      </c>
      <c r="AN36" s="422"/>
      <c r="AO36" s="423"/>
      <c r="AP36" s="423"/>
      <c r="AQ36" s="423"/>
      <c r="AR36" s="423"/>
      <c r="AS36" s="424"/>
      <c r="AT36" s="35"/>
      <c r="AU36" s="35"/>
    </row>
    <row r="37" spans="2:47" ht="16.5" hidden="1" thickBot="1">
      <c r="B37" s="442"/>
      <c r="C37" s="442"/>
      <c r="D37" s="443"/>
      <c r="E37" s="417"/>
      <c r="F37" s="418"/>
      <c r="G37" s="418"/>
      <c r="H37" s="418"/>
      <c r="I37" s="419"/>
      <c r="J37" s="62" t="s">
        <v>451</v>
      </c>
      <c r="K37" s="63" t="s">
        <v>451</v>
      </c>
      <c r="L37" s="63" t="s">
        <v>451</v>
      </c>
      <c r="M37" s="63" t="s">
        <v>451</v>
      </c>
      <c r="N37" s="63" t="s">
        <v>451</v>
      </c>
      <c r="O37" s="64" t="s">
        <v>451</v>
      </c>
      <c r="P37" s="62" t="s">
        <v>451</v>
      </c>
      <c r="Q37" s="63" t="s">
        <v>451</v>
      </c>
      <c r="R37" s="63" t="s">
        <v>451</v>
      </c>
      <c r="S37" s="63" t="s">
        <v>451</v>
      </c>
      <c r="T37" s="63" t="s">
        <v>451</v>
      </c>
      <c r="U37" s="64" t="s">
        <v>451</v>
      </c>
      <c r="V37" s="62" t="s">
        <v>451</v>
      </c>
      <c r="W37" s="63" t="s">
        <v>451</v>
      </c>
      <c r="X37" s="63" t="s">
        <v>451</v>
      </c>
      <c r="Y37" s="63" t="s">
        <v>451</v>
      </c>
      <c r="Z37" s="63" t="s">
        <v>451</v>
      </c>
      <c r="AA37" s="64" t="s">
        <v>451</v>
      </c>
      <c r="AB37" s="55" t="s">
        <v>451</v>
      </c>
      <c r="AC37" s="56" t="s">
        <v>451</v>
      </c>
      <c r="AD37" s="56" t="s">
        <v>451</v>
      </c>
      <c r="AE37" s="56" t="s">
        <v>451</v>
      </c>
      <c r="AF37" s="56" t="s">
        <v>451</v>
      </c>
      <c r="AG37" s="57" t="s">
        <v>451</v>
      </c>
      <c r="AH37" s="58" t="s">
        <v>451</v>
      </c>
      <c r="AI37" s="59" t="s">
        <v>451</v>
      </c>
      <c r="AJ37" s="59" t="s">
        <v>451</v>
      </c>
      <c r="AK37" s="59" t="s">
        <v>451</v>
      </c>
      <c r="AL37" s="59" t="s">
        <v>451</v>
      </c>
      <c r="AN37" s="425"/>
      <c r="AO37" s="426"/>
      <c r="AP37" s="426"/>
      <c r="AQ37" s="426"/>
      <c r="AR37" s="426"/>
      <c r="AS37" s="427"/>
      <c r="AT37" s="35"/>
      <c r="AU37" s="35"/>
    </row>
    <row r="38" spans="2:47" ht="15.75">
      <c r="B38" s="442"/>
      <c r="C38" s="442"/>
      <c r="D38" s="443"/>
      <c r="E38" s="410" t="s">
        <v>459</v>
      </c>
      <c r="F38" s="411"/>
      <c r="G38" s="411"/>
      <c r="H38" s="411"/>
      <c r="I38" s="411"/>
      <c r="J38" s="68" t="s">
        <v>451</v>
      </c>
      <c r="K38" s="69" t="s">
        <v>451</v>
      </c>
      <c r="L38" s="69" t="s">
        <v>451</v>
      </c>
      <c r="M38" s="69" t="s">
        <v>451</v>
      </c>
      <c r="N38" s="69" t="s">
        <v>451</v>
      </c>
      <c r="O38" s="70" t="s">
        <v>451</v>
      </c>
      <c r="P38" s="167" t="s">
        <v>451</v>
      </c>
      <c r="Q38" s="168" t="s">
        <v>451</v>
      </c>
      <c r="R38" s="168" t="s">
        <v>451</v>
      </c>
      <c r="S38" s="168" t="s">
        <v>451</v>
      </c>
      <c r="T38" s="168" t="s">
        <v>451</v>
      </c>
      <c r="U38" s="169" t="s">
        <v>451</v>
      </c>
      <c r="V38" s="167"/>
      <c r="W38" s="168"/>
      <c r="X38" s="60" t="s">
        <v>451</v>
      </c>
      <c r="Y38" s="60" t="s">
        <v>451</v>
      </c>
      <c r="Z38" s="60" t="s">
        <v>451</v>
      </c>
      <c r="AA38" s="61" t="s">
        <v>451</v>
      </c>
      <c r="AB38" s="45" t="s">
        <v>451</v>
      </c>
      <c r="AC38" s="46" t="s">
        <v>451</v>
      </c>
      <c r="AD38" s="46" t="s">
        <v>451</v>
      </c>
      <c r="AE38" s="46" t="s">
        <v>451</v>
      </c>
      <c r="AF38" s="46" t="s">
        <v>451</v>
      </c>
      <c r="AG38" s="47" t="s">
        <v>451</v>
      </c>
      <c r="AH38" s="48" t="s">
        <v>451</v>
      </c>
      <c r="AI38" s="49" t="s">
        <v>451</v>
      </c>
      <c r="AJ38" s="49" t="s">
        <v>451</v>
      </c>
      <c r="AK38" s="49" t="s">
        <v>451</v>
      </c>
      <c r="AL38" s="49" t="s">
        <v>451</v>
      </c>
      <c r="AN38" s="429" t="s">
        <v>460</v>
      </c>
      <c r="AO38" s="430"/>
      <c r="AP38" s="430"/>
      <c r="AQ38" s="430"/>
      <c r="AR38" s="430"/>
      <c r="AS38" s="430"/>
      <c r="AT38" s="428" t="s">
        <v>461</v>
      </c>
      <c r="AU38" s="437"/>
    </row>
    <row r="39" spans="2:47" ht="15.75">
      <c r="B39" s="442"/>
      <c r="C39" s="442"/>
      <c r="D39" s="443"/>
      <c r="E39" s="413"/>
      <c r="F39" s="414"/>
      <c r="G39" s="414"/>
      <c r="H39" s="414"/>
      <c r="I39" s="414"/>
      <c r="J39" s="71" t="s">
        <v>451</v>
      </c>
      <c r="K39" s="72" t="s">
        <v>451</v>
      </c>
      <c r="L39" s="72" t="s">
        <v>451</v>
      </c>
      <c r="M39" s="72" t="s">
        <v>451</v>
      </c>
      <c r="N39" s="72" t="s">
        <v>451</v>
      </c>
      <c r="O39" s="73" t="s">
        <v>451</v>
      </c>
      <c r="P39" s="170" t="s">
        <v>451</v>
      </c>
      <c r="Q39" s="171" t="s">
        <v>451</v>
      </c>
      <c r="R39" s="171" t="s">
        <v>451</v>
      </c>
      <c r="S39" s="171" t="s">
        <v>451</v>
      </c>
      <c r="T39" s="171" t="s">
        <v>451</v>
      </c>
      <c r="U39" s="172" t="s">
        <v>451</v>
      </c>
      <c r="V39" s="170" t="s">
        <v>451</v>
      </c>
      <c r="W39" s="171" t="s">
        <v>451</v>
      </c>
      <c r="X39" s="63" t="s">
        <v>451</v>
      </c>
      <c r="Y39" s="63" t="s">
        <v>451</v>
      </c>
      <c r="Z39" s="63" t="s">
        <v>451</v>
      </c>
      <c r="AA39" s="64" t="s">
        <v>451</v>
      </c>
      <c r="AB39" s="50" t="s">
        <v>451</v>
      </c>
      <c r="AC39" s="51" t="s">
        <v>451</v>
      </c>
      <c r="AD39" s="51" t="s">
        <v>451</v>
      </c>
      <c r="AE39" s="51" t="s">
        <v>451</v>
      </c>
      <c r="AF39" s="51" t="s">
        <v>451</v>
      </c>
      <c r="AG39" s="52" t="s">
        <v>451</v>
      </c>
      <c r="AH39" s="53" t="s">
        <v>451</v>
      </c>
      <c r="AI39" s="54" t="s">
        <v>451</v>
      </c>
      <c r="AJ39" s="54" t="s">
        <v>451</v>
      </c>
      <c r="AK39" s="54" t="s">
        <v>451</v>
      </c>
      <c r="AL39" s="54" t="s">
        <v>451</v>
      </c>
      <c r="AN39" s="431"/>
      <c r="AO39" s="432"/>
      <c r="AP39" s="432"/>
      <c r="AQ39" s="432"/>
      <c r="AR39" s="432"/>
      <c r="AS39" s="432"/>
      <c r="AT39" s="437"/>
      <c r="AU39" s="437"/>
    </row>
    <row r="40" spans="2:47" ht="15.75">
      <c r="B40" s="442"/>
      <c r="C40" s="442"/>
      <c r="D40" s="443"/>
      <c r="E40" s="416"/>
      <c r="F40" s="414"/>
      <c r="G40" s="414"/>
      <c r="H40" s="414"/>
      <c r="I40" s="414"/>
      <c r="J40" s="71" t="s">
        <v>451</v>
      </c>
      <c r="K40" s="72" t="s">
        <v>451</v>
      </c>
      <c r="L40" s="72" t="s">
        <v>451</v>
      </c>
      <c r="M40" s="72" t="s">
        <v>451</v>
      </c>
      <c r="N40" s="72" t="s">
        <v>451</v>
      </c>
      <c r="O40" s="73" t="s">
        <v>451</v>
      </c>
      <c r="P40" s="170" t="s">
        <v>451</v>
      </c>
      <c r="Q40" s="171" t="s">
        <v>451</v>
      </c>
      <c r="R40" s="171" t="s">
        <v>451</v>
      </c>
      <c r="S40" s="171" t="s">
        <v>451</v>
      </c>
      <c r="T40" s="171" t="s">
        <v>451</v>
      </c>
      <c r="U40" s="172" t="s">
        <v>451</v>
      </c>
      <c r="V40" s="170" t="s">
        <v>451</v>
      </c>
      <c r="W40" s="171" t="s">
        <v>451</v>
      </c>
      <c r="X40" s="63" t="s">
        <v>451</v>
      </c>
      <c r="Y40" s="63" t="s">
        <v>451</v>
      </c>
      <c r="Z40" s="63" t="s">
        <v>451</v>
      </c>
      <c r="AA40" s="64" t="s">
        <v>451</v>
      </c>
      <c r="AB40" s="50" t="s">
        <v>451</v>
      </c>
      <c r="AC40" s="51" t="s">
        <v>451</v>
      </c>
      <c r="AD40" s="51" t="s">
        <v>451</v>
      </c>
      <c r="AE40" s="51" t="s">
        <v>451</v>
      </c>
      <c r="AF40" s="51" t="s">
        <v>451</v>
      </c>
      <c r="AG40" s="52" t="s">
        <v>451</v>
      </c>
      <c r="AH40" s="53" t="s">
        <v>451</v>
      </c>
      <c r="AI40" s="54" t="s">
        <v>451</v>
      </c>
      <c r="AJ40" s="54" t="s">
        <v>451</v>
      </c>
      <c r="AK40" s="54" t="s">
        <v>451</v>
      </c>
      <c r="AL40" s="54" t="s">
        <v>451</v>
      </c>
      <c r="AN40" s="431"/>
      <c r="AO40" s="432"/>
      <c r="AP40" s="432"/>
      <c r="AQ40" s="432"/>
      <c r="AR40" s="432"/>
      <c r="AS40" s="432"/>
      <c r="AT40" s="437"/>
      <c r="AU40" s="437"/>
    </row>
    <row r="41" spans="2:47" ht="15.75">
      <c r="B41" s="442"/>
      <c r="C41" s="442"/>
      <c r="D41" s="443"/>
      <c r="E41" s="416"/>
      <c r="F41" s="414"/>
      <c r="G41" s="414"/>
      <c r="H41" s="414"/>
      <c r="I41" s="414"/>
      <c r="J41" s="71" t="s">
        <v>451</v>
      </c>
      <c r="K41" s="72" t="s">
        <v>451</v>
      </c>
      <c r="L41" s="72" t="s">
        <v>451</v>
      </c>
      <c r="M41" s="72" t="s">
        <v>451</v>
      </c>
      <c r="N41" s="72" t="s">
        <v>451</v>
      </c>
      <c r="O41" s="73" t="s">
        <v>451</v>
      </c>
      <c r="P41" s="170" t="s">
        <v>451</v>
      </c>
      <c r="Q41" s="171" t="s">
        <v>451</v>
      </c>
      <c r="R41" s="171" t="s">
        <v>451</v>
      </c>
      <c r="S41" s="171" t="s">
        <v>451</v>
      </c>
      <c r="T41" s="171" t="s">
        <v>451</v>
      </c>
      <c r="U41" s="172" t="s">
        <v>451</v>
      </c>
      <c r="V41" s="170" t="s">
        <v>451</v>
      </c>
      <c r="W41" s="171" t="s">
        <v>451</v>
      </c>
      <c r="X41" s="63" t="s">
        <v>451</v>
      </c>
      <c r="Y41" s="63" t="s">
        <v>451</v>
      </c>
      <c r="Z41" s="63" t="s">
        <v>451</v>
      </c>
      <c r="AA41" s="64" t="s">
        <v>451</v>
      </c>
      <c r="AB41" s="50" t="s">
        <v>451</v>
      </c>
      <c r="AC41" s="51" t="s">
        <v>451</v>
      </c>
      <c r="AD41" s="51" t="s">
        <v>451</v>
      </c>
      <c r="AE41" s="51" t="s">
        <v>451</v>
      </c>
      <c r="AF41" s="51" t="s">
        <v>451</v>
      </c>
      <c r="AG41" s="52" t="s">
        <v>451</v>
      </c>
      <c r="AH41" s="53" t="s">
        <v>451</v>
      </c>
      <c r="AI41" s="54" t="s">
        <v>451</v>
      </c>
      <c r="AJ41" s="54" t="s">
        <v>451</v>
      </c>
      <c r="AK41" s="54" t="s">
        <v>451</v>
      </c>
      <c r="AL41" s="54" t="s">
        <v>451</v>
      </c>
      <c r="AN41" s="431"/>
      <c r="AO41" s="432"/>
      <c r="AP41" s="432"/>
      <c r="AQ41" s="432"/>
      <c r="AR41" s="432"/>
      <c r="AS41" s="432"/>
      <c r="AT41" s="437"/>
      <c r="AU41" s="437"/>
    </row>
    <row r="42" spans="2:47" ht="15.75">
      <c r="B42" s="442"/>
      <c r="C42" s="442"/>
      <c r="D42" s="443"/>
      <c r="E42" s="416"/>
      <c r="F42" s="414"/>
      <c r="G42" s="414"/>
      <c r="H42" s="414"/>
      <c r="I42" s="414"/>
      <c r="J42" s="71" t="s">
        <v>451</v>
      </c>
      <c r="K42" s="72" t="s">
        <v>451</v>
      </c>
      <c r="L42" s="72" t="s">
        <v>451</v>
      </c>
      <c r="M42" s="72" t="s">
        <v>451</v>
      </c>
      <c r="N42" s="72" t="s">
        <v>451</v>
      </c>
      <c r="O42" s="73" t="s">
        <v>451</v>
      </c>
      <c r="P42" s="170" t="s">
        <v>451</v>
      </c>
      <c r="Q42" s="171" t="s">
        <v>451</v>
      </c>
      <c r="R42" s="171" t="s">
        <v>451</v>
      </c>
      <c r="S42" s="171" t="s">
        <v>451</v>
      </c>
      <c r="T42" s="171" t="s">
        <v>451</v>
      </c>
      <c r="U42" s="172" t="s">
        <v>451</v>
      </c>
      <c r="V42" s="170" t="s">
        <v>451</v>
      </c>
      <c r="W42" s="171" t="s">
        <v>451</v>
      </c>
      <c r="X42" s="63" t="s">
        <v>451</v>
      </c>
      <c r="Y42" s="63" t="s">
        <v>451</v>
      </c>
      <c r="Z42" s="63" t="s">
        <v>451</v>
      </c>
      <c r="AA42" s="64" t="s">
        <v>451</v>
      </c>
      <c r="AB42" s="50" t="s">
        <v>451</v>
      </c>
      <c r="AC42" s="51" t="s">
        <v>451</v>
      </c>
      <c r="AD42" s="51" t="s">
        <v>451</v>
      </c>
      <c r="AE42" s="51" t="s">
        <v>451</v>
      </c>
      <c r="AF42" s="51" t="s">
        <v>451</v>
      </c>
      <c r="AG42" s="52" t="s">
        <v>451</v>
      </c>
      <c r="AH42" s="53" t="s">
        <v>451</v>
      </c>
      <c r="AI42" s="54" t="s">
        <v>451</v>
      </c>
      <c r="AJ42" s="54" t="s">
        <v>451</v>
      </c>
      <c r="AK42" s="54" t="s">
        <v>451</v>
      </c>
      <c r="AL42" s="54" t="s">
        <v>451</v>
      </c>
      <c r="AN42" s="431"/>
      <c r="AO42" s="432"/>
      <c r="AP42" s="432"/>
      <c r="AQ42" s="432"/>
      <c r="AR42" s="432"/>
      <c r="AS42" s="432"/>
      <c r="AT42" s="437"/>
      <c r="AU42" s="437"/>
    </row>
    <row r="43" spans="2:47" ht="15.75">
      <c r="B43" s="442"/>
      <c r="C43" s="442"/>
      <c r="D43" s="443"/>
      <c r="E43" s="416"/>
      <c r="F43" s="414"/>
      <c r="G43" s="414"/>
      <c r="H43" s="414"/>
      <c r="I43" s="414"/>
      <c r="J43" s="71" t="s">
        <v>451</v>
      </c>
      <c r="K43" s="72" t="s">
        <v>451</v>
      </c>
      <c r="L43" s="72" t="s">
        <v>451</v>
      </c>
      <c r="M43" s="72" t="s">
        <v>451</v>
      </c>
      <c r="N43" s="72" t="s">
        <v>451</v>
      </c>
      <c r="O43" s="73" t="s">
        <v>451</v>
      </c>
      <c r="P43" s="170" t="s">
        <v>451</v>
      </c>
      <c r="Q43" s="171" t="s">
        <v>451</v>
      </c>
      <c r="R43" s="171" t="s">
        <v>451</v>
      </c>
      <c r="S43" s="171" t="s">
        <v>451</v>
      </c>
      <c r="T43" s="171" t="s">
        <v>451</v>
      </c>
      <c r="U43" s="172" t="s">
        <v>451</v>
      </c>
      <c r="V43" s="170" t="s">
        <v>451</v>
      </c>
      <c r="W43" s="171" t="s">
        <v>451</v>
      </c>
      <c r="X43" s="63" t="s">
        <v>451</v>
      </c>
      <c r="Y43" s="63" t="s">
        <v>451</v>
      </c>
      <c r="Z43" s="63" t="s">
        <v>451</v>
      </c>
      <c r="AA43" s="64" t="s">
        <v>451</v>
      </c>
      <c r="AB43" s="50" t="s">
        <v>451</v>
      </c>
      <c r="AC43" s="51" t="s">
        <v>451</v>
      </c>
      <c r="AD43" s="51" t="s">
        <v>451</v>
      </c>
      <c r="AE43" s="51" t="s">
        <v>451</v>
      </c>
      <c r="AF43" s="51" t="s">
        <v>451</v>
      </c>
      <c r="AG43" s="52" t="s">
        <v>451</v>
      </c>
      <c r="AH43" s="53" t="s">
        <v>451</v>
      </c>
      <c r="AI43" s="54" t="s">
        <v>451</v>
      </c>
      <c r="AJ43" s="54" t="s">
        <v>451</v>
      </c>
      <c r="AK43" s="54" t="s">
        <v>451</v>
      </c>
      <c r="AL43" s="54" t="s">
        <v>451</v>
      </c>
      <c r="AN43" s="431"/>
      <c r="AO43" s="432"/>
      <c r="AP43" s="432"/>
      <c r="AQ43" s="432"/>
      <c r="AR43" s="432"/>
      <c r="AS43" s="432"/>
      <c r="AT43" s="437"/>
      <c r="AU43" s="437"/>
    </row>
    <row r="44" spans="2:47" ht="15.75">
      <c r="B44" s="442"/>
      <c r="C44" s="442"/>
      <c r="D44" s="443"/>
      <c r="E44" s="416"/>
      <c r="F44" s="414"/>
      <c r="G44" s="414"/>
      <c r="H44" s="414"/>
      <c r="I44" s="414"/>
      <c r="J44" s="71" t="s">
        <v>451</v>
      </c>
      <c r="K44" s="72" t="s">
        <v>451</v>
      </c>
      <c r="L44" s="72" t="s">
        <v>451</v>
      </c>
      <c r="M44" s="72" t="s">
        <v>451</v>
      </c>
      <c r="N44" s="72" t="s">
        <v>451</v>
      </c>
      <c r="O44" s="73" t="s">
        <v>451</v>
      </c>
      <c r="P44" s="170" t="s">
        <v>451</v>
      </c>
      <c r="Q44" s="171" t="s">
        <v>451</v>
      </c>
      <c r="R44" s="171" t="s">
        <v>451</v>
      </c>
      <c r="S44" s="171" t="s">
        <v>451</v>
      </c>
      <c r="T44" s="171" t="s">
        <v>451</v>
      </c>
      <c r="U44" s="172" t="s">
        <v>451</v>
      </c>
      <c r="V44" s="170" t="s">
        <v>451</v>
      </c>
      <c r="W44" s="171" t="s">
        <v>451</v>
      </c>
      <c r="X44" s="63" t="s">
        <v>451</v>
      </c>
      <c r="Y44" s="63" t="s">
        <v>451</v>
      </c>
      <c r="Z44" s="63" t="s">
        <v>451</v>
      </c>
      <c r="AA44" s="64" t="s">
        <v>451</v>
      </c>
      <c r="AB44" s="50" t="s">
        <v>451</v>
      </c>
      <c r="AC44" s="51" t="s">
        <v>451</v>
      </c>
      <c r="AD44" s="51" t="s">
        <v>451</v>
      </c>
      <c r="AE44" s="51" t="s">
        <v>451</v>
      </c>
      <c r="AF44" s="51" t="s">
        <v>451</v>
      </c>
      <c r="AG44" s="52" t="s">
        <v>451</v>
      </c>
      <c r="AH44" s="53" t="s">
        <v>451</v>
      </c>
      <c r="AI44" s="54" t="s">
        <v>451</v>
      </c>
      <c r="AJ44" s="54" t="s">
        <v>451</v>
      </c>
      <c r="AK44" s="54" t="s">
        <v>451</v>
      </c>
      <c r="AL44" s="54" t="s">
        <v>451</v>
      </c>
      <c r="AN44" s="431"/>
      <c r="AO44" s="432"/>
      <c r="AP44" s="432"/>
      <c r="AQ44" s="432"/>
      <c r="AR44" s="432"/>
      <c r="AS44" s="432"/>
      <c r="AT44" s="437"/>
      <c r="AU44" s="437"/>
    </row>
    <row r="45" spans="2:47" ht="3" customHeight="1" thickBot="1">
      <c r="B45" s="442"/>
      <c r="C45" s="442"/>
      <c r="D45" s="443"/>
      <c r="E45" s="416"/>
      <c r="F45" s="414"/>
      <c r="G45" s="414"/>
      <c r="H45" s="414"/>
      <c r="I45" s="414"/>
      <c r="J45" s="71" t="s">
        <v>451</v>
      </c>
      <c r="K45" s="72" t="s">
        <v>451</v>
      </c>
      <c r="L45" s="72" t="s">
        <v>451</v>
      </c>
      <c r="M45" s="72" t="s">
        <v>451</v>
      </c>
      <c r="N45" s="72" t="s">
        <v>451</v>
      </c>
      <c r="O45" s="73" t="s">
        <v>451</v>
      </c>
      <c r="P45" s="170" t="s">
        <v>451</v>
      </c>
      <c r="Q45" s="171" t="s">
        <v>451</v>
      </c>
      <c r="R45" s="171" t="s">
        <v>451</v>
      </c>
      <c r="S45" s="171" t="s">
        <v>451</v>
      </c>
      <c r="T45" s="171" t="s">
        <v>451</v>
      </c>
      <c r="U45" s="172" t="s">
        <v>451</v>
      </c>
      <c r="V45" s="170" t="s">
        <v>451</v>
      </c>
      <c r="W45" s="171" t="s">
        <v>451</v>
      </c>
      <c r="X45" s="63" t="s">
        <v>451</v>
      </c>
      <c r="Y45" s="63" t="s">
        <v>451</v>
      </c>
      <c r="Z45" s="63" t="s">
        <v>451</v>
      </c>
      <c r="AA45" s="64" t="s">
        <v>451</v>
      </c>
      <c r="AB45" s="50" t="s">
        <v>451</v>
      </c>
      <c r="AC45" s="51" t="s">
        <v>451</v>
      </c>
      <c r="AD45" s="51" t="s">
        <v>451</v>
      </c>
      <c r="AE45" s="51" t="s">
        <v>451</v>
      </c>
      <c r="AF45" s="51" t="s">
        <v>451</v>
      </c>
      <c r="AG45" s="52" t="s">
        <v>451</v>
      </c>
      <c r="AH45" s="53" t="s">
        <v>451</v>
      </c>
      <c r="AI45" s="54" t="s">
        <v>451</v>
      </c>
      <c r="AJ45" s="54" t="s">
        <v>451</v>
      </c>
      <c r="AK45" s="54" t="s">
        <v>451</v>
      </c>
      <c r="AL45" s="54" t="s">
        <v>451</v>
      </c>
      <c r="AN45" s="431"/>
      <c r="AO45" s="432"/>
      <c r="AP45" s="432"/>
      <c r="AQ45" s="432"/>
      <c r="AR45" s="432"/>
      <c r="AS45" s="433"/>
      <c r="AT45" s="35"/>
      <c r="AU45" s="35"/>
    </row>
    <row r="46" spans="2:47" ht="16.5" hidden="1" thickBot="1">
      <c r="B46" s="442"/>
      <c r="C46" s="442"/>
      <c r="D46" s="443"/>
      <c r="E46" s="416"/>
      <c r="F46" s="414"/>
      <c r="G46" s="414"/>
      <c r="H46" s="414"/>
      <c r="I46" s="414"/>
      <c r="J46" s="71" t="s">
        <v>451</v>
      </c>
      <c r="K46" s="72" t="s">
        <v>451</v>
      </c>
      <c r="L46" s="72" t="s">
        <v>451</v>
      </c>
      <c r="M46" s="72" t="s">
        <v>451</v>
      </c>
      <c r="N46" s="72" t="s">
        <v>451</v>
      </c>
      <c r="O46" s="73" t="s">
        <v>451</v>
      </c>
      <c r="P46" s="62" t="s">
        <v>451</v>
      </c>
      <c r="Q46" s="63" t="s">
        <v>451</v>
      </c>
      <c r="R46" s="63" t="s">
        <v>451</v>
      </c>
      <c r="S46" s="63" t="s">
        <v>451</v>
      </c>
      <c r="T46" s="63" t="s">
        <v>451</v>
      </c>
      <c r="U46" s="64" t="s">
        <v>451</v>
      </c>
      <c r="V46" s="62" t="s">
        <v>451</v>
      </c>
      <c r="W46" s="63" t="s">
        <v>451</v>
      </c>
      <c r="X46" s="63" t="s">
        <v>451</v>
      </c>
      <c r="Y46" s="63" t="s">
        <v>451</v>
      </c>
      <c r="Z46" s="63" t="s">
        <v>451</v>
      </c>
      <c r="AA46" s="64" t="s">
        <v>451</v>
      </c>
      <c r="AB46" s="50" t="s">
        <v>451</v>
      </c>
      <c r="AC46" s="51" t="s">
        <v>451</v>
      </c>
      <c r="AD46" s="51" t="s">
        <v>451</v>
      </c>
      <c r="AE46" s="51" t="s">
        <v>451</v>
      </c>
      <c r="AF46" s="51" t="s">
        <v>451</v>
      </c>
      <c r="AG46" s="52" t="s">
        <v>451</v>
      </c>
      <c r="AH46" s="53" t="s">
        <v>451</v>
      </c>
      <c r="AI46" s="54" t="s">
        <v>451</v>
      </c>
      <c r="AJ46" s="54" t="s">
        <v>451</v>
      </c>
      <c r="AK46" s="54" t="s">
        <v>451</v>
      </c>
      <c r="AL46" s="54" t="s">
        <v>451</v>
      </c>
      <c r="AN46" s="431"/>
      <c r="AO46" s="432"/>
      <c r="AP46" s="432"/>
      <c r="AQ46" s="432"/>
      <c r="AR46" s="432"/>
      <c r="AS46" s="433"/>
    </row>
    <row r="47" spans="2:47" ht="16.5" hidden="1" thickBot="1">
      <c r="B47" s="442"/>
      <c r="C47" s="442"/>
      <c r="D47" s="443"/>
      <c r="E47" s="417"/>
      <c r="F47" s="418"/>
      <c r="G47" s="418"/>
      <c r="H47" s="418"/>
      <c r="I47" s="418"/>
      <c r="J47" s="74" t="s">
        <v>451</v>
      </c>
      <c r="K47" s="75" t="s">
        <v>451</v>
      </c>
      <c r="L47" s="75" t="s">
        <v>451</v>
      </c>
      <c r="M47" s="75" t="s">
        <v>451</v>
      </c>
      <c r="N47" s="75" t="s">
        <v>451</v>
      </c>
      <c r="O47" s="76" t="s">
        <v>451</v>
      </c>
      <c r="P47" s="62" t="s">
        <v>451</v>
      </c>
      <c r="Q47" s="63" t="s">
        <v>451</v>
      </c>
      <c r="R47" s="63" t="s">
        <v>451</v>
      </c>
      <c r="S47" s="63" t="s">
        <v>451</v>
      </c>
      <c r="T47" s="63" t="s">
        <v>451</v>
      </c>
      <c r="U47" s="64" t="s">
        <v>451</v>
      </c>
      <c r="V47" s="65" t="s">
        <v>451</v>
      </c>
      <c r="W47" s="66" t="s">
        <v>451</v>
      </c>
      <c r="X47" s="66" t="s">
        <v>451</v>
      </c>
      <c r="Y47" s="66" t="s">
        <v>451</v>
      </c>
      <c r="Z47" s="66" t="s">
        <v>451</v>
      </c>
      <c r="AA47" s="67" t="s">
        <v>451</v>
      </c>
      <c r="AB47" s="55" t="s">
        <v>451</v>
      </c>
      <c r="AC47" s="56" t="s">
        <v>451</v>
      </c>
      <c r="AD47" s="56" t="s">
        <v>451</v>
      </c>
      <c r="AE47" s="56" t="s">
        <v>451</v>
      </c>
      <c r="AF47" s="56" t="s">
        <v>451</v>
      </c>
      <c r="AG47" s="57" t="s">
        <v>451</v>
      </c>
      <c r="AH47" s="58" t="s">
        <v>451</v>
      </c>
      <c r="AI47" s="59" t="s">
        <v>451</v>
      </c>
      <c r="AJ47" s="59" t="s">
        <v>451</v>
      </c>
      <c r="AK47" s="59" t="s">
        <v>451</v>
      </c>
      <c r="AL47" s="59" t="s">
        <v>451</v>
      </c>
      <c r="AN47" s="434"/>
      <c r="AO47" s="435"/>
      <c r="AP47" s="435"/>
      <c r="AQ47" s="435"/>
      <c r="AR47" s="435"/>
      <c r="AS47" s="436"/>
    </row>
    <row r="48" spans="2:47" ht="23.25">
      <c r="B48" s="442"/>
      <c r="C48" s="442"/>
      <c r="D48" s="443"/>
      <c r="E48" s="410" t="s">
        <v>462</v>
      </c>
      <c r="F48" s="411"/>
      <c r="G48" s="411"/>
      <c r="H48" s="411"/>
      <c r="I48" s="412"/>
      <c r="J48" s="68" t="s">
        <v>451</v>
      </c>
      <c r="K48" s="69" t="s">
        <v>451</v>
      </c>
      <c r="L48" s="69" t="s">
        <v>451</v>
      </c>
      <c r="M48" s="69" t="s">
        <v>451</v>
      </c>
      <c r="N48" s="69" t="s">
        <v>451</v>
      </c>
      <c r="O48" s="70" t="s">
        <v>451</v>
      </c>
      <c r="P48" s="68" t="s">
        <v>451</v>
      </c>
      <c r="Q48" s="69" t="s">
        <v>451</v>
      </c>
      <c r="R48" s="69" t="s">
        <v>451</v>
      </c>
      <c r="S48" s="69" t="s">
        <v>451</v>
      </c>
      <c r="T48" s="69" t="s">
        <v>451</v>
      </c>
      <c r="U48" s="70" t="s">
        <v>451</v>
      </c>
      <c r="V48" s="167" t="s">
        <v>451</v>
      </c>
      <c r="W48" s="176" t="s">
        <v>451</v>
      </c>
      <c r="X48" s="60" t="s">
        <v>451</v>
      </c>
      <c r="Y48" s="60" t="s">
        <v>451</v>
      </c>
      <c r="Z48" s="60" t="s">
        <v>451</v>
      </c>
      <c r="AA48" s="61" t="s">
        <v>451</v>
      </c>
      <c r="AB48" s="45" t="s">
        <v>451</v>
      </c>
      <c r="AC48" s="46" t="s">
        <v>451</v>
      </c>
      <c r="AD48" s="46" t="s">
        <v>451</v>
      </c>
      <c r="AE48" s="46" t="s">
        <v>451</v>
      </c>
      <c r="AF48" s="46" t="s">
        <v>451</v>
      </c>
      <c r="AG48" s="47" t="s">
        <v>451</v>
      </c>
      <c r="AH48" s="48" t="s">
        <v>451</v>
      </c>
      <c r="AI48" s="49" t="s">
        <v>451</v>
      </c>
      <c r="AJ48" s="49" t="s">
        <v>451</v>
      </c>
      <c r="AK48" s="49" t="s">
        <v>451</v>
      </c>
      <c r="AL48" s="49" t="s">
        <v>451</v>
      </c>
    </row>
    <row r="49" spans="2:38" ht="15.75">
      <c r="B49" s="442"/>
      <c r="C49" s="442"/>
      <c r="D49" s="443"/>
      <c r="E49" s="413"/>
      <c r="F49" s="414"/>
      <c r="G49" s="414"/>
      <c r="H49" s="414"/>
      <c r="I49" s="415"/>
      <c r="J49" s="71" t="s">
        <v>451</v>
      </c>
      <c r="K49" s="72" t="s">
        <v>451</v>
      </c>
      <c r="L49" s="72" t="s">
        <v>451</v>
      </c>
      <c r="M49" s="72" t="s">
        <v>451</v>
      </c>
      <c r="N49" s="72" t="s">
        <v>451</v>
      </c>
      <c r="O49" s="73" t="s">
        <v>451</v>
      </c>
      <c r="P49" s="71" t="s">
        <v>451</v>
      </c>
      <c r="Q49" s="72" t="s">
        <v>451</v>
      </c>
      <c r="R49" s="72" t="s">
        <v>451</v>
      </c>
      <c r="S49" s="72" t="s">
        <v>451</v>
      </c>
      <c r="T49" s="72" t="s">
        <v>451</v>
      </c>
      <c r="U49" s="73" t="s">
        <v>451</v>
      </c>
      <c r="V49" s="170" t="s">
        <v>451</v>
      </c>
      <c r="W49" s="171" t="s">
        <v>451</v>
      </c>
      <c r="X49" s="63" t="s">
        <v>451</v>
      </c>
      <c r="Y49" s="63" t="s">
        <v>451</v>
      </c>
      <c r="Z49" s="63" t="s">
        <v>451</v>
      </c>
      <c r="AA49" s="64" t="s">
        <v>451</v>
      </c>
      <c r="AB49" s="50" t="s">
        <v>451</v>
      </c>
      <c r="AC49" s="51" t="s">
        <v>451</v>
      </c>
      <c r="AD49" s="51" t="s">
        <v>451</v>
      </c>
      <c r="AE49" s="51" t="s">
        <v>451</v>
      </c>
      <c r="AF49" s="51" t="s">
        <v>451</v>
      </c>
      <c r="AG49" s="52" t="s">
        <v>451</v>
      </c>
      <c r="AH49" s="53" t="s">
        <v>451</v>
      </c>
      <c r="AI49" s="54" t="s">
        <v>451</v>
      </c>
      <c r="AJ49" s="54" t="s">
        <v>451</v>
      </c>
      <c r="AK49" s="54" t="s">
        <v>451</v>
      </c>
      <c r="AL49" s="54" t="s">
        <v>451</v>
      </c>
    </row>
    <row r="50" spans="2:38" ht="15.75">
      <c r="B50" s="442"/>
      <c r="C50" s="442"/>
      <c r="D50" s="443"/>
      <c r="E50" s="413"/>
      <c r="F50" s="414"/>
      <c r="G50" s="414"/>
      <c r="H50" s="414"/>
      <c r="I50" s="415"/>
      <c r="J50" s="71" t="s">
        <v>451</v>
      </c>
      <c r="K50" s="72" t="s">
        <v>451</v>
      </c>
      <c r="L50" s="72" t="s">
        <v>451</v>
      </c>
      <c r="M50" s="72" t="s">
        <v>451</v>
      </c>
      <c r="N50" s="72" t="s">
        <v>451</v>
      </c>
      <c r="O50" s="73" t="s">
        <v>451</v>
      </c>
      <c r="P50" s="71" t="s">
        <v>451</v>
      </c>
      <c r="Q50" s="72" t="s">
        <v>451</v>
      </c>
      <c r="R50" s="72" t="s">
        <v>451</v>
      </c>
      <c r="S50" s="72" t="s">
        <v>451</v>
      </c>
      <c r="T50" s="72" t="s">
        <v>451</v>
      </c>
      <c r="U50" s="73" t="s">
        <v>451</v>
      </c>
      <c r="V50" s="170" t="s">
        <v>451</v>
      </c>
      <c r="W50" s="171" t="s">
        <v>451</v>
      </c>
      <c r="X50" s="63" t="s">
        <v>451</v>
      </c>
      <c r="Y50" s="63" t="s">
        <v>451</v>
      </c>
      <c r="Z50" s="63" t="s">
        <v>451</v>
      </c>
      <c r="AA50" s="64" t="s">
        <v>451</v>
      </c>
      <c r="AB50" s="50" t="s">
        <v>451</v>
      </c>
      <c r="AC50" s="51" t="s">
        <v>451</v>
      </c>
      <c r="AD50" s="51" t="s">
        <v>451</v>
      </c>
      <c r="AE50" s="51" t="s">
        <v>451</v>
      </c>
      <c r="AF50" s="51" t="s">
        <v>451</v>
      </c>
      <c r="AG50" s="52" t="s">
        <v>451</v>
      </c>
      <c r="AH50" s="53" t="s">
        <v>451</v>
      </c>
      <c r="AI50" s="54" t="s">
        <v>451</v>
      </c>
      <c r="AJ50" s="54" t="s">
        <v>451</v>
      </c>
      <c r="AK50" s="54" t="s">
        <v>451</v>
      </c>
      <c r="AL50" s="54" t="s">
        <v>451</v>
      </c>
    </row>
    <row r="51" spans="2:38" ht="15.75">
      <c r="B51" s="442"/>
      <c r="C51" s="442"/>
      <c r="D51" s="443"/>
      <c r="E51" s="416"/>
      <c r="F51" s="414"/>
      <c r="G51" s="414"/>
      <c r="H51" s="414"/>
      <c r="I51" s="415"/>
      <c r="J51" s="71" t="s">
        <v>451</v>
      </c>
      <c r="K51" s="72" t="s">
        <v>451</v>
      </c>
      <c r="L51" s="72" t="s">
        <v>451</v>
      </c>
      <c r="M51" s="72" t="s">
        <v>451</v>
      </c>
      <c r="N51" s="72" t="s">
        <v>451</v>
      </c>
      <c r="O51" s="73" t="s">
        <v>451</v>
      </c>
      <c r="P51" s="71" t="s">
        <v>451</v>
      </c>
      <c r="Q51" s="72" t="s">
        <v>451</v>
      </c>
      <c r="R51" s="72" t="s">
        <v>451</v>
      </c>
      <c r="S51" s="72" t="s">
        <v>451</v>
      </c>
      <c r="T51" s="72" t="s">
        <v>451</v>
      </c>
      <c r="U51" s="73" t="s">
        <v>451</v>
      </c>
      <c r="V51" s="170" t="s">
        <v>451</v>
      </c>
      <c r="W51" s="171" t="s">
        <v>451</v>
      </c>
      <c r="X51" s="63" t="s">
        <v>451</v>
      </c>
      <c r="Y51" s="63" t="s">
        <v>451</v>
      </c>
      <c r="Z51" s="63" t="s">
        <v>451</v>
      </c>
      <c r="AA51" s="64" t="s">
        <v>451</v>
      </c>
      <c r="AB51" s="50" t="s">
        <v>451</v>
      </c>
      <c r="AC51" s="51" t="s">
        <v>451</v>
      </c>
      <c r="AD51" s="51" t="s">
        <v>451</v>
      </c>
      <c r="AE51" s="51" t="s">
        <v>451</v>
      </c>
      <c r="AF51" s="51" t="s">
        <v>451</v>
      </c>
      <c r="AG51" s="52" t="s">
        <v>451</v>
      </c>
      <c r="AH51" s="53" t="s">
        <v>451</v>
      </c>
      <c r="AI51" s="54" t="s">
        <v>451</v>
      </c>
      <c r="AJ51" s="54" t="s">
        <v>451</v>
      </c>
      <c r="AK51" s="54" t="s">
        <v>451</v>
      </c>
      <c r="AL51" s="54" t="s">
        <v>451</v>
      </c>
    </row>
    <row r="52" spans="2:38" ht="15.75">
      <c r="B52" s="442"/>
      <c r="C52" s="442"/>
      <c r="D52" s="443"/>
      <c r="E52" s="416"/>
      <c r="F52" s="414"/>
      <c r="G52" s="414"/>
      <c r="H52" s="414"/>
      <c r="I52" s="415"/>
      <c r="J52" s="71" t="s">
        <v>451</v>
      </c>
      <c r="K52" s="72" t="s">
        <v>451</v>
      </c>
      <c r="L52" s="72" t="s">
        <v>451</v>
      </c>
      <c r="M52" s="72" t="s">
        <v>451</v>
      </c>
      <c r="N52" s="72" t="s">
        <v>451</v>
      </c>
      <c r="O52" s="73" t="s">
        <v>451</v>
      </c>
      <c r="P52" s="71" t="s">
        <v>451</v>
      </c>
      <c r="Q52" s="72" t="s">
        <v>451</v>
      </c>
      <c r="R52" s="72" t="s">
        <v>451</v>
      </c>
      <c r="S52" s="72" t="s">
        <v>451</v>
      </c>
      <c r="T52" s="72" t="s">
        <v>451</v>
      </c>
      <c r="U52" s="73" t="s">
        <v>451</v>
      </c>
      <c r="V52" s="170" t="s">
        <v>451</v>
      </c>
      <c r="W52" s="171" t="s">
        <v>451</v>
      </c>
      <c r="X52" s="63" t="s">
        <v>451</v>
      </c>
      <c r="Y52" s="63" t="s">
        <v>451</v>
      </c>
      <c r="Z52" s="63" t="s">
        <v>451</v>
      </c>
      <c r="AA52" s="64" t="s">
        <v>451</v>
      </c>
      <c r="AB52" s="50" t="s">
        <v>451</v>
      </c>
      <c r="AC52" s="51" t="s">
        <v>451</v>
      </c>
      <c r="AD52" s="51" t="s">
        <v>451</v>
      </c>
      <c r="AE52" s="51" t="s">
        <v>451</v>
      </c>
      <c r="AF52" s="51" t="s">
        <v>451</v>
      </c>
      <c r="AG52" s="52" t="s">
        <v>451</v>
      </c>
      <c r="AH52" s="53" t="s">
        <v>451</v>
      </c>
      <c r="AI52" s="54" t="s">
        <v>451</v>
      </c>
      <c r="AJ52" s="54" t="s">
        <v>451</v>
      </c>
      <c r="AK52" s="54" t="s">
        <v>451</v>
      </c>
      <c r="AL52" s="54" t="s">
        <v>451</v>
      </c>
    </row>
    <row r="53" spans="2:38" ht="5.25" customHeight="1">
      <c r="B53" s="442"/>
      <c r="C53" s="442"/>
      <c r="D53" s="443"/>
      <c r="E53" s="416"/>
      <c r="F53" s="414"/>
      <c r="G53" s="414"/>
      <c r="H53" s="414"/>
      <c r="I53" s="415"/>
      <c r="J53" s="71" t="s">
        <v>451</v>
      </c>
      <c r="K53" s="72" t="s">
        <v>451</v>
      </c>
      <c r="L53" s="72" t="s">
        <v>451</v>
      </c>
      <c r="M53" s="72" t="s">
        <v>451</v>
      </c>
      <c r="N53" s="72" t="s">
        <v>451</v>
      </c>
      <c r="O53" s="73" t="s">
        <v>451</v>
      </c>
      <c r="P53" s="71" t="s">
        <v>451</v>
      </c>
      <c r="Q53" s="72" t="s">
        <v>451</v>
      </c>
      <c r="R53" s="72" t="s">
        <v>451</v>
      </c>
      <c r="S53" s="72" t="s">
        <v>451</v>
      </c>
      <c r="T53" s="72" t="s">
        <v>451</v>
      </c>
      <c r="U53" s="73" t="s">
        <v>451</v>
      </c>
      <c r="V53" s="170" t="s">
        <v>451</v>
      </c>
      <c r="W53" s="171" t="s">
        <v>451</v>
      </c>
      <c r="X53" s="63" t="s">
        <v>451</v>
      </c>
      <c r="Y53" s="63" t="s">
        <v>451</v>
      </c>
      <c r="Z53" s="63" t="s">
        <v>451</v>
      </c>
      <c r="AA53" s="64" t="s">
        <v>451</v>
      </c>
      <c r="AB53" s="50" t="s">
        <v>451</v>
      </c>
      <c r="AC53" s="51" t="s">
        <v>451</v>
      </c>
      <c r="AD53" s="51" t="s">
        <v>451</v>
      </c>
      <c r="AE53" s="51" t="s">
        <v>451</v>
      </c>
      <c r="AF53" s="51" t="s">
        <v>451</v>
      </c>
      <c r="AG53" s="52" t="s">
        <v>451</v>
      </c>
      <c r="AH53" s="53" t="s">
        <v>451</v>
      </c>
      <c r="AI53" s="54" t="s">
        <v>451</v>
      </c>
      <c r="AJ53" s="54" t="s">
        <v>451</v>
      </c>
      <c r="AK53" s="54" t="s">
        <v>451</v>
      </c>
      <c r="AL53" s="54" t="s">
        <v>451</v>
      </c>
    </row>
    <row r="54" spans="2:38" ht="3" hidden="1" customHeight="1">
      <c r="B54" s="442"/>
      <c r="C54" s="442"/>
      <c r="D54" s="443"/>
      <c r="E54" s="416"/>
      <c r="F54" s="414"/>
      <c r="G54" s="414"/>
      <c r="H54" s="414"/>
      <c r="I54" s="415"/>
      <c r="J54" s="71" t="s">
        <v>451</v>
      </c>
      <c r="K54" s="72" t="s">
        <v>451</v>
      </c>
      <c r="L54" s="72" t="s">
        <v>451</v>
      </c>
      <c r="M54" s="72" t="s">
        <v>451</v>
      </c>
      <c r="N54" s="72" t="s">
        <v>451</v>
      </c>
      <c r="O54" s="73" t="s">
        <v>451</v>
      </c>
      <c r="P54" s="71" t="s">
        <v>451</v>
      </c>
      <c r="Q54" s="72" t="s">
        <v>451</v>
      </c>
      <c r="R54" s="72" t="s">
        <v>451</v>
      </c>
      <c r="S54" s="72" t="s">
        <v>451</v>
      </c>
      <c r="T54" s="72" t="s">
        <v>451</v>
      </c>
      <c r="U54" s="73" t="s">
        <v>451</v>
      </c>
      <c r="V54" s="170" t="s">
        <v>451</v>
      </c>
      <c r="W54" s="171" t="s">
        <v>451</v>
      </c>
      <c r="X54" s="63" t="s">
        <v>451</v>
      </c>
      <c r="Y54" s="63" t="s">
        <v>451</v>
      </c>
      <c r="Z54" s="63" t="s">
        <v>451</v>
      </c>
      <c r="AA54" s="64" t="s">
        <v>451</v>
      </c>
      <c r="AB54" s="50" t="s">
        <v>451</v>
      </c>
      <c r="AC54" s="51" t="s">
        <v>451</v>
      </c>
      <c r="AD54" s="51" t="s">
        <v>451</v>
      </c>
      <c r="AE54" s="51" t="s">
        <v>451</v>
      </c>
      <c r="AF54" s="51" t="s">
        <v>451</v>
      </c>
      <c r="AG54" s="52" t="s">
        <v>451</v>
      </c>
      <c r="AH54" s="53" t="s">
        <v>451</v>
      </c>
      <c r="AI54" s="54" t="s">
        <v>451</v>
      </c>
      <c r="AJ54" s="54" t="s">
        <v>451</v>
      </c>
      <c r="AK54" s="54" t="s">
        <v>451</v>
      </c>
      <c r="AL54" s="54" t="s">
        <v>451</v>
      </c>
    </row>
    <row r="55" spans="2:38" ht="15.75" hidden="1">
      <c r="B55" s="442"/>
      <c r="C55" s="442"/>
      <c r="D55" s="443"/>
      <c r="E55" s="416"/>
      <c r="F55" s="414"/>
      <c r="G55" s="414"/>
      <c r="H55" s="414"/>
      <c r="I55" s="415"/>
      <c r="J55" s="71" t="s">
        <v>451</v>
      </c>
      <c r="K55" s="72" t="s">
        <v>451</v>
      </c>
      <c r="L55" s="72" t="s">
        <v>451</v>
      </c>
      <c r="M55" s="72" t="s">
        <v>451</v>
      </c>
      <c r="N55" s="72" t="s">
        <v>451</v>
      </c>
      <c r="O55" s="73" t="s">
        <v>451</v>
      </c>
      <c r="P55" s="71" t="s">
        <v>451</v>
      </c>
      <c r="Q55" s="72" t="s">
        <v>451</v>
      </c>
      <c r="R55" s="72" t="s">
        <v>451</v>
      </c>
      <c r="S55" s="72" t="s">
        <v>451</v>
      </c>
      <c r="T55" s="72" t="s">
        <v>451</v>
      </c>
      <c r="U55" s="73" t="s">
        <v>451</v>
      </c>
      <c r="V55" s="170" t="s">
        <v>451</v>
      </c>
      <c r="W55" s="171" t="s">
        <v>451</v>
      </c>
      <c r="X55" s="63" t="s">
        <v>451</v>
      </c>
      <c r="Y55" s="63" t="s">
        <v>451</v>
      </c>
      <c r="Z55" s="63" t="s">
        <v>451</v>
      </c>
      <c r="AA55" s="64" t="s">
        <v>451</v>
      </c>
      <c r="AB55" s="50" t="s">
        <v>451</v>
      </c>
      <c r="AC55" s="51" t="s">
        <v>451</v>
      </c>
      <c r="AD55" s="51" t="s">
        <v>451</v>
      </c>
      <c r="AE55" s="51" t="s">
        <v>451</v>
      </c>
      <c r="AF55" s="51" t="s">
        <v>451</v>
      </c>
      <c r="AG55" s="52" t="s">
        <v>451</v>
      </c>
      <c r="AH55" s="53" t="s">
        <v>451</v>
      </c>
      <c r="AI55" s="54" t="s">
        <v>451</v>
      </c>
      <c r="AJ55" s="54" t="s">
        <v>451</v>
      </c>
      <c r="AK55" s="54" t="s">
        <v>451</v>
      </c>
      <c r="AL55" s="54" t="s">
        <v>451</v>
      </c>
    </row>
    <row r="56" spans="2:38" ht="15.75" hidden="1">
      <c r="B56" s="442"/>
      <c r="C56" s="442"/>
      <c r="D56" s="443"/>
      <c r="E56" s="416"/>
      <c r="F56" s="414"/>
      <c r="G56" s="414"/>
      <c r="H56" s="414"/>
      <c r="I56" s="415"/>
      <c r="J56" s="71" t="s">
        <v>451</v>
      </c>
      <c r="K56" s="72" t="s">
        <v>451</v>
      </c>
      <c r="L56" s="72" t="s">
        <v>451</v>
      </c>
      <c r="M56" s="72" t="s">
        <v>451</v>
      </c>
      <c r="N56" s="72" t="s">
        <v>451</v>
      </c>
      <c r="O56" s="73" t="s">
        <v>451</v>
      </c>
      <c r="P56" s="71" t="s">
        <v>451</v>
      </c>
      <c r="Q56" s="72" t="s">
        <v>451</v>
      </c>
      <c r="R56" s="72" t="s">
        <v>451</v>
      </c>
      <c r="S56" s="72" t="s">
        <v>451</v>
      </c>
      <c r="T56" s="72" t="s">
        <v>451</v>
      </c>
      <c r="U56" s="73" t="s">
        <v>451</v>
      </c>
      <c r="V56" s="170" t="s">
        <v>451</v>
      </c>
      <c r="W56" s="171" t="s">
        <v>451</v>
      </c>
      <c r="X56" s="63" t="s">
        <v>451</v>
      </c>
      <c r="Y56" s="63" t="s">
        <v>451</v>
      </c>
      <c r="Z56" s="63" t="s">
        <v>451</v>
      </c>
      <c r="AA56" s="64" t="s">
        <v>451</v>
      </c>
      <c r="AB56" s="50" t="s">
        <v>451</v>
      </c>
      <c r="AC56" s="51" t="s">
        <v>451</v>
      </c>
      <c r="AD56" s="51" t="s">
        <v>451</v>
      </c>
      <c r="AE56" s="51" t="s">
        <v>451</v>
      </c>
      <c r="AF56" s="51" t="s">
        <v>451</v>
      </c>
      <c r="AG56" s="52" t="s">
        <v>451</v>
      </c>
      <c r="AH56" s="53" t="s">
        <v>451</v>
      </c>
      <c r="AI56" s="54" t="s">
        <v>451</v>
      </c>
      <c r="AJ56" s="54" t="s">
        <v>451</v>
      </c>
      <c r="AK56" s="54" t="s">
        <v>451</v>
      </c>
      <c r="AL56" s="54" t="s">
        <v>451</v>
      </c>
    </row>
    <row r="57" spans="2:38" ht="16.5" thickBot="1">
      <c r="B57" s="442"/>
      <c r="C57" s="442"/>
      <c r="D57" s="443"/>
      <c r="E57" s="417"/>
      <c r="F57" s="418"/>
      <c r="G57" s="418"/>
      <c r="H57" s="418"/>
      <c r="I57" s="419"/>
      <c r="J57" s="74" t="s">
        <v>451</v>
      </c>
      <c r="K57" s="75" t="s">
        <v>451</v>
      </c>
      <c r="L57" s="75" t="s">
        <v>451</v>
      </c>
      <c r="M57" s="75" t="s">
        <v>451</v>
      </c>
      <c r="N57" s="75" t="s">
        <v>451</v>
      </c>
      <c r="O57" s="76" t="s">
        <v>451</v>
      </c>
      <c r="P57" s="74" t="s">
        <v>451</v>
      </c>
      <c r="Q57" s="75" t="s">
        <v>451</v>
      </c>
      <c r="R57" s="75" t="s">
        <v>451</v>
      </c>
      <c r="S57" s="75" t="s">
        <v>451</v>
      </c>
      <c r="T57" s="75" t="s">
        <v>451</v>
      </c>
      <c r="U57" s="76" t="s">
        <v>451</v>
      </c>
      <c r="V57" s="173" t="s">
        <v>451</v>
      </c>
      <c r="W57" s="174" t="s">
        <v>451</v>
      </c>
      <c r="X57" s="66" t="s">
        <v>451</v>
      </c>
      <c r="Y57" s="66" t="s">
        <v>451</v>
      </c>
      <c r="Z57" s="66" t="s">
        <v>451</v>
      </c>
      <c r="AA57" s="67" t="s">
        <v>451</v>
      </c>
      <c r="AB57" s="55" t="s">
        <v>451</v>
      </c>
      <c r="AC57" s="56" t="s">
        <v>451</v>
      </c>
      <c r="AD57" s="56" t="s">
        <v>451</v>
      </c>
      <c r="AE57" s="56" t="s">
        <v>451</v>
      </c>
      <c r="AF57" s="56" t="s">
        <v>451</v>
      </c>
      <c r="AG57" s="57" t="s">
        <v>451</v>
      </c>
      <c r="AH57" s="53" t="s">
        <v>451</v>
      </c>
      <c r="AI57" s="54" t="s">
        <v>451</v>
      </c>
      <c r="AJ57" s="54" t="s">
        <v>451</v>
      </c>
      <c r="AK57" s="54" t="s">
        <v>451</v>
      </c>
      <c r="AL57" s="54" t="s">
        <v>451</v>
      </c>
    </row>
    <row r="58" spans="2:38" ht="15" customHeight="1">
      <c r="J58" s="410" t="s">
        <v>463</v>
      </c>
      <c r="K58" s="411"/>
      <c r="L58" s="411"/>
      <c r="M58" s="411"/>
      <c r="N58" s="411"/>
      <c r="O58" s="412"/>
      <c r="P58" s="410" t="s">
        <v>464</v>
      </c>
      <c r="Q58" s="411"/>
      <c r="R58" s="411"/>
      <c r="S58" s="411"/>
      <c r="T58" s="411"/>
      <c r="U58" s="412"/>
      <c r="V58" s="410" t="s">
        <v>465</v>
      </c>
      <c r="W58" s="411"/>
      <c r="X58" s="411"/>
      <c r="Y58" s="411"/>
      <c r="Z58" s="411"/>
      <c r="AA58" s="412"/>
      <c r="AB58" s="410" t="s">
        <v>466</v>
      </c>
      <c r="AC58" s="438"/>
      <c r="AD58" s="411"/>
      <c r="AE58" s="411"/>
      <c r="AF58" s="411"/>
      <c r="AG58" s="411"/>
      <c r="AH58" s="410" t="s">
        <v>467</v>
      </c>
      <c r="AI58" s="411"/>
      <c r="AJ58" s="411"/>
      <c r="AK58" s="411"/>
      <c r="AL58" s="412"/>
    </row>
    <row r="59" spans="2:38" ht="15" customHeight="1">
      <c r="J59" s="416"/>
      <c r="K59" s="414"/>
      <c r="L59" s="414"/>
      <c r="M59" s="414"/>
      <c r="N59" s="414"/>
      <c r="O59" s="415"/>
      <c r="P59" s="416"/>
      <c r="Q59" s="414"/>
      <c r="R59" s="414"/>
      <c r="S59" s="414"/>
      <c r="T59" s="414"/>
      <c r="U59" s="415"/>
      <c r="V59" s="416"/>
      <c r="W59" s="414"/>
      <c r="X59" s="414"/>
      <c r="Y59" s="414"/>
      <c r="Z59" s="414"/>
      <c r="AA59" s="415"/>
      <c r="AB59" s="416"/>
      <c r="AC59" s="414"/>
      <c r="AD59" s="414"/>
      <c r="AE59" s="414"/>
      <c r="AF59" s="414"/>
      <c r="AG59" s="414"/>
      <c r="AH59" s="413"/>
      <c r="AI59" s="414"/>
      <c r="AJ59" s="414"/>
      <c r="AK59" s="414"/>
      <c r="AL59" s="415"/>
    </row>
    <row r="60" spans="2:38" ht="15" customHeight="1">
      <c r="J60" s="416"/>
      <c r="K60" s="414"/>
      <c r="L60" s="414"/>
      <c r="M60" s="414"/>
      <c r="N60" s="414"/>
      <c r="O60" s="415"/>
      <c r="P60" s="416"/>
      <c r="Q60" s="414"/>
      <c r="R60" s="414"/>
      <c r="S60" s="414"/>
      <c r="T60" s="414"/>
      <c r="U60" s="415"/>
      <c r="V60" s="416"/>
      <c r="W60" s="414"/>
      <c r="X60" s="414"/>
      <c r="Y60" s="414"/>
      <c r="Z60" s="414"/>
      <c r="AA60" s="415"/>
      <c r="AB60" s="416"/>
      <c r="AC60" s="414"/>
      <c r="AD60" s="414"/>
      <c r="AE60" s="414"/>
      <c r="AF60" s="414"/>
      <c r="AG60" s="414"/>
      <c r="AH60" s="413"/>
      <c r="AI60" s="414"/>
      <c r="AJ60" s="414"/>
      <c r="AK60" s="414"/>
      <c r="AL60" s="415"/>
    </row>
    <row r="61" spans="2:38" ht="15" customHeight="1">
      <c r="J61" s="416"/>
      <c r="K61" s="414"/>
      <c r="L61" s="414"/>
      <c r="M61" s="414"/>
      <c r="N61" s="414"/>
      <c r="O61" s="415"/>
      <c r="P61" s="416"/>
      <c r="Q61" s="414"/>
      <c r="R61" s="414"/>
      <c r="S61" s="414"/>
      <c r="T61" s="414"/>
      <c r="U61" s="415"/>
      <c r="V61" s="416"/>
      <c r="W61" s="414"/>
      <c r="X61" s="414"/>
      <c r="Y61" s="414"/>
      <c r="Z61" s="414"/>
      <c r="AA61" s="415"/>
      <c r="AB61" s="416"/>
      <c r="AC61" s="414"/>
      <c r="AD61" s="414"/>
      <c r="AE61" s="414"/>
      <c r="AF61" s="414"/>
      <c r="AG61" s="414"/>
      <c r="AH61" s="416"/>
      <c r="AI61" s="414"/>
      <c r="AJ61" s="414"/>
      <c r="AK61" s="414"/>
      <c r="AL61" s="415"/>
    </row>
    <row r="62" spans="2:38" ht="15" customHeight="1">
      <c r="J62" s="416"/>
      <c r="K62" s="414"/>
      <c r="L62" s="414"/>
      <c r="M62" s="414"/>
      <c r="N62" s="414"/>
      <c r="O62" s="415"/>
      <c r="P62" s="416"/>
      <c r="Q62" s="414"/>
      <c r="R62" s="414"/>
      <c r="S62" s="414"/>
      <c r="T62" s="414"/>
      <c r="U62" s="415"/>
      <c r="V62" s="416"/>
      <c r="W62" s="414"/>
      <c r="X62" s="414"/>
      <c r="Y62" s="414"/>
      <c r="Z62" s="414"/>
      <c r="AA62" s="415"/>
      <c r="AB62" s="416"/>
      <c r="AC62" s="414"/>
      <c r="AD62" s="414"/>
      <c r="AE62" s="414"/>
      <c r="AF62" s="414"/>
      <c r="AG62" s="414"/>
      <c r="AH62" s="416"/>
      <c r="AI62" s="414"/>
      <c r="AJ62" s="414"/>
      <c r="AK62" s="414"/>
      <c r="AL62" s="415"/>
    </row>
    <row r="63" spans="2:38" ht="28.5" customHeight="1" thickBot="1">
      <c r="J63" s="417"/>
      <c r="K63" s="418"/>
      <c r="L63" s="418"/>
      <c r="M63" s="418"/>
      <c r="N63" s="418"/>
      <c r="O63" s="419"/>
      <c r="P63" s="417"/>
      <c r="Q63" s="418"/>
      <c r="R63" s="418"/>
      <c r="S63" s="418"/>
      <c r="T63" s="418"/>
      <c r="U63" s="419"/>
      <c r="V63" s="417"/>
      <c r="W63" s="418"/>
      <c r="X63" s="418"/>
      <c r="Y63" s="418"/>
      <c r="Z63" s="418"/>
      <c r="AA63" s="419"/>
      <c r="AB63" s="417"/>
      <c r="AC63" s="418"/>
      <c r="AD63" s="418"/>
      <c r="AE63" s="418"/>
      <c r="AF63" s="418"/>
      <c r="AG63" s="418"/>
      <c r="AH63" s="417"/>
      <c r="AI63" s="418"/>
      <c r="AJ63" s="418"/>
      <c r="AK63" s="418"/>
      <c r="AL63" s="41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252</v>
      </c>
      <c r="H1" s="129" t="s">
        <v>245</v>
      </c>
    </row>
    <row r="4" spans="2:26">
      <c r="B4" t="s">
        <v>468</v>
      </c>
      <c r="C4" t="s">
        <v>460</v>
      </c>
      <c r="F4" t="s">
        <v>273</v>
      </c>
      <c r="G4" s="128" t="s">
        <v>469</v>
      </c>
      <c r="H4" s="128">
        <v>0.2</v>
      </c>
      <c r="I4" s="128"/>
      <c r="K4" s="128"/>
      <c r="Q4" t="s">
        <v>470</v>
      </c>
      <c r="R4" s="128">
        <v>0.5</v>
      </c>
      <c r="S4" s="129" t="s">
        <v>364</v>
      </c>
      <c r="T4" s="128">
        <v>0.3</v>
      </c>
      <c r="U4" s="129" t="s">
        <v>379</v>
      </c>
      <c r="V4" s="128">
        <v>0.4</v>
      </c>
      <c r="W4" s="129" t="s">
        <v>382</v>
      </c>
    </row>
    <row r="5" spans="2:26">
      <c r="B5" t="s">
        <v>471</v>
      </c>
      <c r="C5" t="s">
        <v>460</v>
      </c>
      <c r="F5" t="s">
        <v>283</v>
      </c>
      <c r="G5" s="128" t="s">
        <v>469</v>
      </c>
      <c r="H5" s="128">
        <v>0.2</v>
      </c>
      <c r="I5" s="128"/>
      <c r="K5" s="128"/>
      <c r="Q5" t="s">
        <v>472</v>
      </c>
      <c r="R5" s="128">
        <v>0.45</v>
      </c>
      <c r="S5" s="129" t="s">
        <v>364</v>
      </c>
      <c r="T5" s="128">
        <v>0.36</v>
      </c>
      <c r="U5" s="129" t="s">
        <v>379</v>
      </c>
      <c r="V5" s="128">
        <v>0.4</v>
      </c>
      <c r="W5" s="129" t="s">
        <v>382</v>
      </c>
    </row>
    <row r="6" spans="2:26">
      <c r="B6" t="s">
        <v>473</v>
      </c>
      <c r="C6" t="s">
        <v>382</v>
      </c>
      <c r="F6" t="s">
        <v>435</v>
      </c>
      <c r="G6" s="128" t="s">
        <v>366</v>
      </c>
      <c r="H6" s="128">
        <v>0.6</v>
      </c>
      <c r="I6" s="128" t="s">
        <v>474</v>
      </c>
      <c r="K6" s="128"/>
      <c r="Q6" t="s">
        <v>475</v>
      </c>
      <c r="R6" s="128">
        <v>0.4</v>
      </c>
      <c r="S6" s="129" t="s">
        <v>364</v>
      </c>
      <c r="T6" s="128">
        <v>0.36</v>
      </c>
      <c r="U6" s="129" t="s">
        <v>379</v>
      </c>
      <c r="V6" s="128">
        <v>0.4</v>
      </c>
      <c r="W6" s="129" t="s">
        <v>382</v>
      </c>
    </row>
    <row r="7" spans="2:26">
      <c r="B7" t="s">
        <v>476</v>
      </c>
      <c r="C7" t="s">
        <v>477</v>
      </c>
      <c r="G7" s="128"/>
      <c r="I7" s="128"/>
      <c r="K7" s="128"/>
      <c r="Q7" t="s">
        <v>478</v>
      </c>
      <c r="R7" s="128">
        <v>0.35</v>
      </c>
      <c r="S7" s="129" t="s">
        <v>366</v>
      </c>
      <c r="T7" s="128">
        <v>0.42</v>
      </c>
      <c r="U7" s="129" t="s">
        <v>379</v>
      </c>
      <c r="V7" s="128">
        <v>0.4</v>
      </c>
      <c r="W7" s="129" t="s">
        <v>382</v>
      </c>
    </row>
    <row r="8" spans="2:26">
      <c r="B8" t="s">
        <v>479</v>
      </c>
      <c r="C8" t="s">
        <v>452</v>
      </c>
      <c r="G8" s="128"/>
      <c r="I8" s="128"/>
      <c r="K8" s="128"/>
      <c r="Q8" t="s">
        <v>480</v>
      </c>
      <c r="R8" s="128">
        <v>0.35</v>
      </c>
      <c r="S8" s="129" t="s">
        <v>366</v>
      </c>
      <c r="T8" s="128">
        <v>0.6</v>
      </c>
      <c r="U8" s="129" t="s">
        <v>379</v>
      </c>
      <c r="V8" s="128">
        <v>0.26</v>
      </c>
      <c r="W8" s="129" t="s">
        <v>382</v>
      </c>
    </row>
    <row r="9" spans="2:26">
      <c r="B9" t="s">
        <v>481</v>
      </c>
      <c r="C9" t="s">
        <v>460</v>
      </c>
      <c r="G9" s="128"/>
      <c r="I9" s="128"/>
      <c r="K9" s="128"/>
      <c r="Q9" t="s">
        <v>482</v>
      </c>
      <c r="R9" s="128">
        <v>0.3</v>
      </c>
      <c r="S9" s="129" t="s">
        <v>366</v>
      </c>
      <c r="T9" s="128">
        <v>0.6</v>
      </c>
      <c r="U9" s="129" t="s">
        <v>379</v>
      </c>
      <c r="V9" s="128">
        <v>0.3</v>
      </c>
      <c r="W9" s="129" t="s">
        <v>382</v>
      </c>
    </row>
    <row r="10" spans="2:26">
      <c r="B10" t="s">
        <v>483</v>
      </c>
      <c r="C10" t="s">
        <v>382</v>
      </c>
    </row>
    <row r="11" spans="2:26">
      <c r="B11" t="s">
        <v>484</v>
      </c>
      <c r="C11" t="s">
        <v>382</v>
      </c>
      <c r="F11" t="s">
        <v>468</v>
      </c>
      <c r="G11" s="129" t="s">
        <v>362</v>
      </c>
      <c r="H11" s="128">
        <v>0.1</v>
      </c>
      <c r="I11" s="129" t="s">
        <v>469</v>
      </c>
      <c r="J11" s="128">
        <v>0.2</v>
      </c>
      <c r="K11" s="129" t="s">
        <v>460</v>
      </c>
    </row>
    <row r="12" spans="2:26">
      <c r="B12" t="s">
        <v>485</v>
      </c>
      <c r="C12" t="s">
        <v>477</v>
      </c>
      <c r="F12" t="s">
        <v>471</v>
      </c>
      <c r="G12" s="129" t="s">
        <v>362</v>
      </c>
      <c r="H12" s="128">
        <v>0.1</v>
      </c>
      <c r="I12" s="129" t="s">
        <v>379</v>
      </c>
      <c r="J12" s="128">
        <v>0.4</v>
      </c>
      <c r="K12" s="129" t="s">
        <v>460</v>
      </c>
      <c r="Q12" t="s">
        <v>244</v>
      </c>
      <c r="R12" t="s">
        <v>486</v>
      </c>
      <c r="S12" s="129" t="s">
        <v>195</v>
      </c>
      <c r="T12" t="s">
        <v>258</v>
      </c>
      <c r="U12" s="129" t="s">
        <v>259</v>
      </c>
      <c r="V12" t="s">
        <v>264</v>
      </c>
      <c r="W12" s="129" t="s">
        <v>245</v>
      </c>
      <c r="X12" t="s">
        <v>252</v>
      </c>
      <c r="Y12" s="129" t="s">
        <v>245</v>
      </c>
      <c r="Z12" t="s">
        <v>487</v>
      </c>
    </row>
    <row r="13" spans="2:26">
      <c r="B13" t="s">
        <v>488</v>
      </c>
      <c r="C13" t="s">
        <v>452</v>
      </c>
      <c r="F13" t="s">
        <v>473</v>
      </c>
      <c r="G13" s="129" t="s">
        <v>362</v>
      </c>
      <c r="H13" s="128">
        <v>0.1</v>
      </c>
      <c r="I13" s="129" t="s">
        <v>382</v>
      </c>
      <c r="J13" s="128">
        <v>0.6</v>
      </c>
      <c r="K13" s="129" t="s">
        <v>382</v>
      </c>
      <c r="Q13" t="s">
        <v>362</v>
      </c>
      <c r="R13" t="s">
        <v>469</v>
      </c>
      <c r="S13" t="s">
        <v>460</v>
      </c>
      <c r="T13" t="s">
        <v>273</v>
      </c>
      <c r="U13" t="s">
        <v>274</v>
      </c>
      <c r="V13" t="s">
        <v>362</v>
      </c>
      <c r="W13" s="127">
        <v>0.1</v>
      </c>
      <c r="X13" t="s">
        <v>469</v>
      </c>
      <c r="Y13" s="127">
        <v>0.2</v>
      </c>
      <c r="Z13" t="s">
        <v>460</v>
      </c>
    </row>
    <row r="14" spans="2:26">
      <c r="B14" t="s">
        <v>489</v>
      </c>
      <c r="C14" t="s">
        <v>382</v>
      </c>
      <c r="F14" t="s">
        <v>476</v>
      </c>
      <c r="G14" s="129" t="s">
        <v>362</v>
      </c>
      <c r="H14" s="128">
        <v>0.1</v>
      </c>
      <c r="I14" s="129" t="s">
        <v>386</v>
      </c>
      <c r="J14" s="128">
        <v>0.8</v>
      </c>
      <c r="K14" s="129" t="s">
        <v>455</v>
      </c>
      <c r="Q14" t="s">
        <v>362</v>
      </c>
      <c r="R14" t="s">
        <v>379</v>
      </c>
      <c r="S14" t="s">
        <v>460</v>
      </c>
      <c r="T14" t="s">
        <v>273</v>
      </c>
      <c r="U14" t="s">
        <v>274</v>
      </c>
      <c r="V14" t="s">
        <v>362</v>
      </c>
      <c r="W14" s="127">
        <v>0.1</v>
      </c>
      <c r="X14" t="s">
        <v>379</v>
      </c>
      <c r="Y14" s="127">
        <v>0.4</v>
      </c>
      <c r="Z14" t="s">
        <v>460</v>
      </c>
    </row>
    <row r="15" spans="2:26">
      <c r="B15" t="s">
        <v>490</v>
      </c>
      <c r="C15" t="s">
        <v>382</v>
      </c>
      <c r="F15" t="s">
        <v>479</v>
      </c>
      <c r="G15" s="129" t="s">
        <v>362</v>
      </c>
      <c r="H15" s="128">
        <v>0.1</v>
      </c>
      <c r="I15" s="129" t="s">
        <v>390</v>
      </c>
      <c r="J15" s="128">
        <v>1</v>
      </c>
      <c r="K15" s="129" t="s">
        <v>452</v>
      </c>
      <c r="Q15" t="s">
        <v>362</v>
      </c>
      <c r="R15" t="s">
        <v>382</v>
      </c>
      <c r="S15" t="s">
        <v>382</v>
      </c>
      <c r="T15" t="s">
        <v>273</v>
      </c>
      <c r="U15" t="s">
        <v>274</v>
      </c>
      <c r="V15" t="s">
        <v>362</v>
      </c>
      <c r="W15" s="127">
        <v>0.1</v>
      </c>
      <c r="X15" t="s">
        <v>382</v>
      </c>
      <c r="Y15" s="127">
        <v>0.6</v>
      </c>
      <c r="Z15" t="s">
        <v>382</v>
      </c>
    </row>
    <row r="16" spans="2:26">
      <c r="B16" t="s">
        <v>491</v>
      </c>
      <c r="C16" t="s">
        <v>382</v>
      </c>
      <c r="F16" t="s">
        <v>481</v>
      </c>
      <c r="G16" s="129" t="s">
        <v>362</v>
      </c>
      <c r="H16" s="128">
        <v>0.2</v>
      </c>
      <c r="I16" s="129" t="s">
        <v>469</v>
      </c>
      <c r="J16" s="128">
        <v>0.2</v>
      </c>
      <c r="K16" s="129" t="s">
        <v>460</v>
      </c>
      <c r="T16" t="s">
        <v>273</v>
      </c>
      <c r="U16" t="s">
        <v>274</v>
      </c>
    </row>
    <row r="17" spans="2:21">
      <c r="B17" t="s">
        <v>492</v>
      </c>
      <c r="C17" t="s">
        <v>477</v>
      </c>
      <c r="F17" t="s">
        <v>483</v>
      </c>
      <c r="G17" s="129" t="s">
        <v>362</v>
      </c>
      <c r="H17" s="128">
        <v>0.2</v>
      </c>
      <c r="I17" s="129" t="s">
        <v>379</v>
      </c>
      <c r="J17" s="128">
        <v>0.4</v>
      </c>
      <c r="K17" s="129" t="s">
        <v>460</v>
      </c>
      <c r="R17" s="128">
        <v>0.5</v>
      </c>
      <c r="S17" s="127">
        <v>0.5</v>
      </c>
      <c r="T17" t="s">
        <v>273</v>
      </c>
      <c r="U17" t="s">
        <v>274</v>
      </c>
    </row>
    <row r="18" spans="2:21">
      <c r="B18" t="s">
        <v>493</v>
      </c>
      <c r="C18" t="s">
        <v>452</v>
      </c>
      <c r="F18" t="s">
        <v>484</v>
      </c>
      <c r="G18" s="129" t="s">
        <v>362</v>
      </c>
      <c r="H18" s="128">
        <v>0.2</v>
      </c>
      <c r="I18" s="129" t="s">
        <v>382</v>
      </c>
      <c r="J18" s="128">
        <v>0.6</v>
      </c>
      <c r="K18" s="129" t="s">
        <v>382</v>
      </c>
      <c r="R18" s="128">
        <v>0.45</v>
      </c>
      <c r="S18" s="127">
        <v>0.35</v>
      </c>
      <c r="T18" t="s">
        <v>273</v>
      </c>
      <c r="U18" t="s">
        <v>274</v>
      </c>
    </row>
    <row r="19" spans="2:21">
      <c r="B19" t="s">
        <v>494</v>
      </c>
      <c r="C19" t="s">
        <v>382</v>
      </c>
      <c r="F19" t="s">
        <v>485</v>
      </c>
      <c r="G19" s="129" t="s">
        <v>362</v>
      </c>
      <c r="H19" s="128">
        <v>0.2</v>
      </c>
      <c r="I19" s="129" t="s">
        <v>386</v>
      </c>
      <c r="J19" s="128">
        <v>0.8</v>
      </c>
      <c r="K19" s="129" t="s">
        <v>455</v>
      </c>
      <c r="R19" s="128">
        <v>0.4</v>
      </c>
      <c r="T19" t="s">
        <v>273</v>
      </c>
      <c r="U19" t="s">
        <v>274</v>
      </c>
    </row>
    <row r="20" spans="2:21">
      <c r="B20" t="s">
        <v>495</v>
      </c>
      <c r="C20" t="s">
        <v>382</v>
      </c>
      <c r="F20" t="s">
        <v>488</v>
      </c>
      <c r="G20" s="129" t="s">
        <v>362</v>
      </c>
      <c r="H20" s="128">
        <v>0.2</v>
      </c>
      <c r="I20" s="129" t="s">
        <v>390</v>
      </c>
      <c r="J20" s="128">
        <v>1</v>
      </c>
      <c r="K20" s="129" t="s">
        <v>452</v>
      </c>
      <c r="R20" s="128">
        <v>0.35</v>
      </c>
      <c r="T20" t="s">
        <v>273</v>
      </c>
      <c r="U20" t="s">
        <v>274</v>
      </c>
    </row>
    <row r="21" spans="2:21">
      <c r="B21" t="s">
        <v>496</v>
      </c>
      <c r="C21" t="s">
        <v>477</v>
      </c>
      <c r="F21" t="s">
        <v>489</v>
      </c>
      <c r="G21" s="129" t="s">
        <v>364</v>
      </c>
      <c r="H21" s="128">
        <v>0.3</v>
      </c>
      <c r="I21" s="129" t="s">
        <v>469</v>
      </c>
      <c r="J21" s="128">
        <v>0.2</v>
      </c>
      <c r="K21" s="129" t="s">
        <v>460</v>
      </c>
      <c r="R21" s="128">
        <v>0.35</v>
      </c>
      <c r="T21" t="s">
        <v>273</v>
      </c>
      <c r="U21" t="s">
        <v>274</v>
      </c>
    </row>
    <row r="22" spans="2:21">
      <c r="B22" t="s">
        <v>497</v>
      </c>
      <c r="C22" t="s">
        <v>477</v>
      </c>
      <c r="F22" t="s">
        <v>490</v>
      </c>
      <c r="G22" s="129" t="s">
        <v>364</v>
      </c>
      <c r="H22" s="128">
        <v>0.3</v>
      </c>
      <c r="I22" s="129" t="s">
        <v>379</v>
      </c>
      <c r="J22" s="128">
        <v>0.4</v>
      </c>
      <c r="K22" s="129" t="s">
        <v>382</v>
      </c>
      <c r="R22" s="128">
        <v>0.3</v>
      </c>
      <c r="T22" t="s">
        <v>273</v>
      </c>
      <c r="U22" t="s">
        <v>274</v>
      </c>
    </row>
    <row r="23" spans="2:21">
      <c r="B23" t="s">
        <v>498</v>
      </c>
      <c r="C23" t="s">
        <v>452</v>
      </c>
      <c r="F23" t="s">
        <v>491</v>
      </c>
      <c r="G23" s="129" t="s">
        <v>364</v>
      </c>
      <c r="H23" s="128">
        <v>0.3</v>
      </c>
      <c r="I23" s="129" t="s">
        <v>382</v>
      </c>
      <c r="J23" s="128">
        <v>0.6</v>
      </c>
      <c r="K23" s="129" t="s">
        <v>382</v>
      </c>
      <c r="T23" t="s">
        <v>273</v>
      </c>
      <c r="U23" t="s">
        <v>274</v>
      </c>
    </row>
    <row r="24" spans="2:21">
      <c r="B24" t="s">
        <v>499</v>
      </c>
      <c r="C24" t="s">
        <v>477</v>
      </c>
      <c r="F24" t="s">
        <v>492</v>
      </c>
      <c r="G24" s="129" t="s">
        <v>364</v>
      </c>
      <c r="H24" s="128">
        <v>0.3</v>
      </c>
      <c r="I24" s="129" t="s">
        <v>386</v>
      </c>
      <c r="J24" s="128">
        <v>0.8</v>
      </c>
      <c r="K24" s="129" t="s">
        <v>455</v>
      </c>
      <c r="T24" t="s">
        <v>273</v>
      </c>
      <c r="U24" t="s">
        <v>274</v>
      </c>
    </row>
    <row r="25" spans="2:21">
      <c r="B25" t="s">
        <v>500</v>
      </c>
      <c r="C25" t="s">
        <v>477</v>
      </c>
      <c r="F25" t="s">
        <v>493</v>
      </c>
      <c r="G25" s="129" t="s">
        <v>364</v>
      </c>
      <c r="H25" s="128">
        <v>0.3</v>
      </c>
      <c r="I25" s="129" t="s">
        <v>390</v>
      </c>
      <c r="J25" s="128">
        <v>1</v>
      </c>
      <c r="K25" s="129" t="s">
        <v>452</v>
      </c>
    </row>
    <row r="26" spans="2:21">
      <c r="B26" t="s">
        <v>501</v>
      </c>
      <c r="C26" t="s">
        <v>477</v>
      </c>
      <c r="F26" t="s">
        <v>494</v>
      </c>
      <c r="G26" s="129" t="s">
        <v>364</v>
      </c>
      <c r="H26" s="128">
        <v>0.4</v>
      </c>
      <c r="I26" s="129" t="s">
        <v>469</v>
      </c>
      <c r="J26" s="128">
        <v>0.2</v>
      </c>
      <c r="K26" s="129" t="s">
        <v>460</v>
      </c>
    </row>
    <row r="27" spans="2:21">
      <c r="B27" t="s">
        <v>502</v>
      </c>
      <c r="C27" t="s">
        <v>477</v>
      </c>
      <c r="F27" t="s">
        <v>495</v>
      </c>
      <c r="G27" s="129" t="s">
        <v>364</v>
      </c>
      <c r="H27" s="128">
        <v>0.4</v>
      </c>
      <c r="I27" s="129" t="s">
        <v>379</v>
      </c>
      <c r="J27" s="128">
        <v>0.4</v>
      </c>
      <c r="K27" s="129" t="s">
        <v>382</v>
      </c>
    </row>
    <row r="28" spans="2:21">
      <c r="B28" t="s">
        <v>503</v>
      </c>
      <c r="C28" t="s">
        <v>452</v>
      </c>
      <c r="F28" t="s">
        <v>496</v>
      </c>
      <c r="G28" s="129" t="s">
        <v>364</v>
      </c>
      <c r="H28" s="128">
        <v>0.4</v>
      </c>
      <c r="I28" s="129" t="s">
        <v>382</v>
      </c>
      <c r="J28" s="128">
        <v>0.6</v>
      </c>
      <c r="K28" s="129" t="s">
        <v>382</v>
      </c>
    </row>
    <row r="29" spans="2:21">
      <c r="F29" t="s">
        <v>497</v>
      </c>
      <c r="G29" s="129" t="s">
        <v>364</v>
      </c>
      <c r="H29" s="128">
        <v>0.4</v>
      </c>
      <c r="I29" s="129" t="s">
        <v>386</v>
      </c>
      <c r="J29" s="128">
        <v>0.8</v>
      </c>
      <c r="K29" s="129" t="s">
        <v>455</v>
      </c>
    </row>
    <row r="30" spans="2:21">
      <c r="F30" t="s">
        <v>498</v>
      </c>
      <c r="G30" s="129" t="s">
        <v>364</v>
      </c>
      <c r="H30" s="128">
        <v>0.4</v>
      </c>
      <c r="I30" s="129" t="s">
        <v>390</v>
      </c>
      <c r="J30" s="128">
        <v>1</v>
      </c>
      <c r="K30" s="129" t="s">
        <v>452</v>
      </c>
    </row>
    <row r="31" spans="2:21">
      <c r="F31" t="s">
        <v>504</v>
      </c>
      <c r="G31" s="129" t="s">
        <v>366</v>
      </c>
      <c r="H31" s="128">
        <v>0.5</v>
      </c>
      <c r="I31" s="129" t="s">
        <v>469</v>
      </c>
      <c r="J31" s="128">
        <v>0.2</v>
      </c>
      <c r="K31" s="129" t="s">
        <v>382</v>
      </c>
    </row>
    <row r="32" spans="2:21">
      <c r="F32" t="s">
        <v>505</v>
      </c>
      <c r="G32" s="129" t="s">
        <v>366</v>
      </c>
      <c r="H32" s="128">
        <v>0.5</v>
      </c>
      <c r="I32" s="129" t="s">
        <v>379</v>
      </c>
      <c r="J32" s="128">
        <v>0.4</v>
      </c>
      <c r="K32" s="129" t="s">
        <v>382</v>
      </c>
    </row>
    <row r="33" spans="6:11">
      <c r="F33" t="s">
        <v>506</v>
      </c>
      <c r="G33" s="129" t="s">
        <v>366</v>
      </c>
      <c r="H33" s="128">
        <v>0.5</v>
      </c>
      <c r="I33" s="129" t="s">
        <v>382</v>
      </c>
      <c r="J33" s="128">
        <v>0.6</v>
      </c>
      <c r="K33" s="129" t="s">
        <v>382</v>
      </c>
    </row>
    <row r="34" spans="6:11">
      <c r="F34" t="s">
        <v>507</v>
      </c>
      <c r="G34" s="129" t="s">
        <v>366</v>
      </c>
      <c r="H34" s="128">
        <v>0.5</v>
      </c>
      <c r="I34" s="129" t="s">
        <v>386</v>
      </c>
      <c r="J34" s="128">
        <v>0.8</v>
      </c>
      <c r="K34" s="129" t="s">
        <v>455</v>
      </c>
    </row>
    <row r="35" spans="6:11">
      <c r="F35" t="s">
        <v>508</v>
      </c>
      <c r="G35" s="129" t="s">
        <v>366</v>
      </c>
      <c r="H35" s="128">
        <v>0.5</v>
      </c>
      <c r="I35" s="129" t="s">
        <v>390</v>
      </c>
      <c r="J35" s="128">
        <v>1</v>
      </c>
      <c r="K35" s="129" t="s">
        <v>452</v>
      </c>
    </row>
    <row r="37" spans="6:11" ht="45">
      <c r="G37" s="130" t="s">
        <v>509</v>
      </c>
    </row>
    <row r="38" spans="6:11" ht="105">
      <c r="G38" s="130" t="s">
        <v>510</v>
      </c>
    </row>
    <row r="39" spans="6:11" ht="75">
      <c r="G39" s="130" t="s">
        <v>511</v>
      </c>
    </row>
    <row r="40" spans="6:11" ht="75">
      <c r="G40" s="130" t="s">
        <v>512</v>
      </c>
    </row>
    <row r="41" spans="6:11" ht="75">
      <c r="G41" s="130" t="s">
        <v>513</v>
      </c>
    </row>
    <row r="42" spans="6:11" ht="45">
      <c r="G42" s="130" t="s">
        <v>514</v>
      </c>
    </row>
    <row r="43" spans="6:11" ht="105">
      <c r="G43" s="130" t="s">
        <v>515</v>
      </c>
    </row>
    <row r="44" spans="6:11" ht="75">
      <c r="G44" s="130" t="s">
        <v>516</v>
      </c>
    </row>
    <row r="45" spans="6:11" ht="75">
      <c r="G45" s="130" t="s">
        <v>517</v>
      </c>
    </row>
    <row r="46" spans="6:11" ht="75">
      <c r="G46" s="130" t="s">
        <v>518</v>
      </c>
    </row>
    <row r="47" spans="6:11" ht="45">
      <c r="G47" s="130" t="s">
        <v>519</v>
      </c>
    </row>
    <row r="48" spans="6:11" ht="105">
      <c r="G48" s="130" t="s">
        <v>520</v>
      </c>
    </row>
    <row r="49" spans="7:7" ht="75">
      <c r="G49" s="130" t="s">
        <v>521</v>
      </c>
    </row>
    <row r="50" spans="7:7" ht="75">
      <c r="G50" s="130" t="s">
        <v>522</v>
      </c>
    </row>
    <row r="51" spans="7:7" ht="75">
      <c r="G51" s="130" t="s">
        <v>523</v>
      </c>
    </row>
    <row r="52" spans="7:7" ht="45">
      <c r="G52" s="130" t="s">
        <v>524</v>
      </c>
    </row>
    <row r="53" spans="7:7" ht="105">
      <c r="G53" s="130" t="s">
        <v>525</v>
      </c>
    </row>
    <row r="54" spans="7:7" ht="75">
      <c r="G54" s="130" t="s">
        <v>526</v>
      </c>
    </row>
    <row r="55" spans="7:7" ht="75">
      <c r="G55" s="130" t="s">
        <v>527</v>
      </c>
    </row>
    <row r="56" spans="7:7" ht="75">
      <c r="G56" s="130" t="s">
        <v>528</v>
      </c>
    </row>
    <row r="57" spans="7:7" ht="45">
      <c r="G57" s="130" t="s">
        <v>529</v>
      </c>
    </row>
    <row r="58" spans="7:7" ht="105">
      <c r="G58" s="130" t="s">
        <v>530</v>
      </c>
    </row>
    <row r="59" spans="7:7" ht="75">
      <c r="G59" s="130" t="s">
        <v>531</v>
      </c>
    </row>
    <row r="60" spans="7:7" ht="75">
      <c r="G60" s="130" t="s">
        <v>532</v>
      </c>
    </row>
    <row r="61" spans="7:7" ht="75">
      <c r="G61" s="130" t="s">
        <v>533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534</v>
      </c>
      <c r="C2" s="3" t="s">
        <v>535</v>
      </c>
      <c r="D2" s="3" t="s">
        <v>536</v>
      </c>
      <c r="E2" s="5" t="s">
        <v>537</v>
      </c>
      <c r="F2" s="3" t="s">
        <v>538</v>
      </c>
      <c r="G2" s="3" t="s">
        <v>539</v>
      </c>
      <c r="H2" s="3" t="s">
        <v>540</v>
      </c>
      <c r="I2" s="3" t="s">
        <v>541</v>
      </c>
      <c r="J2" s="3" t="s">
        <v>542</v>
      </c>
      <c r="K2" s="3" t="s">
        <v>543</v>
      </c>
    </row>
    <row r="3" spans="2:11" ht="30">
      <c r="B3" t="s">
        <v>544</v>
      </c>
      <c r="C3" s="77" t="s">
        <v>270</v>
      </c>
      <c r="D3" s="4" t="s">
        <v>378</v>
      </c>
      <c r="E3" t="s">
        <v>273</v>
      </c>
      <c r="F3" t="s">
        <v>274</v>
      </c>
      <c r="G3" t="s">
        <v>275</v>
      </c>
      <c r="H3" t="s">
        <v>276</v>
      </c>
      <c r="I3" t="s">
        <v>277</v>
      </c>
      <c r="J3" t="s">
        <v>545</v>
      </c>
      <c r="K3" t="s">
        <v>278</v>
      </c>
    </row>
    <row r="4" spans="2:11" ht="75">
      <c r="B4" s="139" t="s">
        <v>394</v>
      </c>
      <c r="C4" t="s">
        <v>546</v>
      </c>
      <c r="D4" s="4" t="s">
        <v>381</v>
      </c>
      <c r="E4" t="s">
        <v>283</v>
      </c>
      <c r="F4" t="s">
        <v>281</v>
      </c>
      <c r="G4" t="s">
        <v>285</v>
      </c>
      <c r="H4" t="s">
        <v>286</v>
      </c>
      <c r="I4" t="s">
        <v>297</v>
      </c>
      <c r="J4" t="s">
        <v>547</v>
      </c>
      <c r="K4" t="s">
        <v>314</v>
      </c>
    </row>
    <row r="5" spans="2:11" ht="60">
      <c r="B5" s="139" t="s">
        <v>266</v>
      </c>
      <c r="C5" t="s">
        <v>311</v>
      </c>
      <c r="D5" s="4" t="s">
        <v>385</v>
      </c>
      <c r="E5" t="s">
        <v>435</v>
      </c>
      <c r="K5" t="s">
        <v>548</v>
      </c>
    </row>
    <row r="6" spans="2:11" ht="45">
      <c r="B6" s="139" t="s">
        <v>417</v>
      </c>
      <c r="C6" t="s">
        <v>549</v>
      </c>
      <c r="D6" s="4" t="s">
        <v>389</v>
      </c>
      <c r="K6" t="s">
        <v>327</v>
      </c>
    </row>
    <row r="7" spans="2:11" ht="60">
      <c r="B7" s="139" t="s">
        <v>320</v>
      </c>
      <c r="C7" t="s">
        <v>550</v>
      </c>
      <c r="D7" s="78" t="s">
        <v>393</v>
      </c>
    </row>
    <row r="8" spans="2:11" ht="30">
      <c r="B8" s="139" t="s">
        <v>307</v>
      </c>
      <c r="C8" t="s">
        <v>324</v>
      </c>
      <c r="D8" s="4" t="s">
        <v>395</v>
      </c>
    </row>
    <row r="9" spans="2:11" ht="30">
      <c r="B9" s="139" t="s">
        <v>333</v>
      </c>
      <c r="C9" t="s">
        <v>551</v>
      </c>
      <c r="D9" s="4" t="s">
        <v>396</v>
      </c>
    </row>
    <row r="10" spans="2:11" ht="30">
      <c r="C10" t="s">
        <v>337</v>
      </c>
      <c r="D10" s="4" t="s">
        <v>397</v>
      </c>
    </row>
    <row r="11" spans="2:11" ht="30">
      <c r="D11" s="4" t="s">
        <v>398</v>
      </c>
    </row>
    <row r="12" spans="2:11" ht="30">
      <c r="D12" s="4" t="s">
        <v>399</v>
      </c>
    </row>
    <row r="13" spans="2:11" ht="30">
      <c r="D13" s="185" t="s">
        <v>400</v>
      </c>
    </row>
    <row r="14" spans="2:11" ht="30">
      <c r="D14" s="185" t="s">
        <v>291</v>
      </c>
    </row>
    <row r="15" spans="2:11" ht="30">
      <c r="D15" s="185" t="s">
        <v>271</v>
      </c>
    </row>
    <row r="16" spans="2:11" ht="30">
      <c r="D16" s="185" t="s">
        <v>401</v>
      </c>
    </row>
    <row r="17" spans="4:4" ht="30">
      <c r="D17" s="185" t="s">
        <v>402</v>
      </c>
    </row>
    <row r="18" spans="4:4" ht="60">
      <c r="D18" s="77" t="s">
        <v>552</v>
      </c>
    </row>
    <row r="19" spans="4:4" ht="60">
      <c r="D19" s="77" t="s">
        <v>553</v>
      </c>
    </row>
    <row r="20" spans="4:4" ht="30">
      <c r="D20" s="130" t="s">
        <v>404</v>
      </c>
    </row>
    <row r="21" spans="4:4" ht="30">
      <c r="D21" s="130" t="s">
        <v>554</v>
      </c>
    </row>
    <row r="22" spans="4:4" ht="30">
      <c r="D22" s="130" t="s">
        <v>325</v>
      </c>
    </row>
    <row r="23" spans="4:4" ht="30">
      <c r="D23" s="130" t="s">
        <v>555</v>
      </c>
    </row>
    <row r="24" spans="4:4" ht="45">
      <c r="D24" s="130" t="s">
        <v>556</v>
      </c>
    </row>
    <row r="25" spans="4:4" ht="45">
      <c r="D25" s="130" t="s">
        <v>312</v>
      </c>
    </row>
    <row r="26" spans="4:4" ht="60">
      <c r="D26" s="130" t="s">
        <v>421</v>
      </c>
    </row>
    <row r="27" spans="4:4" ht="45">
      <c r="D27" s="130" t="s">
        <v>557</v>
      </c>
    </row>
    <row r="28" spans="4:4" ht="45">
      <c r="D28" s="130" t="s">
        <v>558</v>
      </c>
    </row>
    <row r="29" spans="4:4" ht="45">
      <c r="D29" s="130" t="s">
        <v>338</v>
      </c>
    </row>
    <row r="30" spans="4:4" ht="45">
      <c r="D30" s="130" t="s">
        <v>559</v>
      </c>
    </row>
    <row r="31" spans="4:4" ht="45">
      <c r="D31" s="130" t="s">
        <v>560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F34"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57"/>
      <c r="B1" s="358"/>
      <c r="C1" s="358"/>
      <c r="D1" s="476" t="s">
        <v>561</v>
      </c>
      <c r="E1" s="476"/>
      <c r="F1" s="476"/>
      <c r="G1" s="476"/>
      <c r="H1" s="476"/>
      <c r="I1" s="476"/>
      <c r="J1" s="476"/>
      <c r="K1" s="476"/>
      <c r="L1" s="476"/>
      <c r="M1" s="476"/>
      <c r="N1" s="476"/>
      <c r="O1" s="476"/>
      <c r="P1" s="476"/>
      <c r="Q1" s="477"/>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78"/>
      <c r="E2" s="478"/>
      <c r="F2" s="478"/>
      <c r="G2" s="478"/>
      <c r="H2" s="478"/>
      <c r="I2" s="478"/>
      <c r="J2" s="478"/>
      <c r="K2" s="478"/>
      <c r="L2" s="478"/>
      <c r="M2" s="478"/>
      <c r="N2" s="478"/>
      <c r="O2" s="478"/>
      <c r="P2" s="478"/>
      <c r="Q2" s="479"/>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78"/>
      <c r="E3" s="478"/>
      <c r="F3" s="478"/>
      <c r="G3" s="478"/>
      <c r="H3" s="478"/>
      <c r="I3" s="478"/>
      <c r="J3" s="478"/>
      <c r="K3" s="478"/>
      <c r="L3" s="478"/>
      <c r="M3" s="478"/>
      <c r="N3" s="478"/>
      <c r="O3" s="478"/>
      <c r="P3" s="478"/>
      <c r="Q3" s="479"/>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PLANEACION ESTRATEGICA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231</v>
      </c>
      <c r="B5" s="351"/>
      <c r="C5" s="352"/>
      <c r="D5" s="361" t="str">
        <f>'Mapa Final'!D5</f>
        <v>INCREMENTAR LOS NIVELES DE SATISFACCIÓN DEL USUARIO, ESTABLECIENDO METAS QUE RESPONDAN A LAS NECESIDADES Y EXPECTATIVAS DE LOS USUARIOS INTERNOS Y EXTERNOS, A PARTIR DEL FORTALECIMIENTO DE LA PLANEACION, GESTIÒN EFICAZ Y EFICIENTE DE LOS PROCESOS</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233</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471" t="s">
        <v>562</v>
      </c>
      <c r="B7" s="472"/>
      <c r="C7" s="472"/>
      <c r="D7" s="472"/>
      <c r="E7" s="472"/>
      <c r="F7" s="473"/>
      <c r="G7" s="157"/>
      <c r="H7" s="474" t="s">
        <v>563</v>
      </c>
      <c r="I7" s="474"/>
      <c r="J7" s="474"/>
      <c r="K7" s="474" t="s">
        <v>564</v>
      </c>
      <c r="L7" s="474"/>
      <c r="M7" s="474"/>
      <c r="N7" s="475" t="s">
        <v>565</v>
      </c>
      <c r="O7" s="480" t="s">
        <v>566</v>
      </c>
      <c r="P7" s="482" t="s">
        <v>567</v>
      </c>
      <c r="Q7" s="483"/>
      <c r="R7" s="482" t="s">
        <v>568</v>
      </c>
      <c r="S7" s="483"/>
      <c r="T7" s="484" t="s">
        <v>569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5" t="s">
        <v>185</v>
      </c>
      <c r="F8" s="205" t="s">
        <v>187</v>
      </c>
      <c r="G8" s="205" t="s">
        <v>189</v>
      </c>
      <c r="H8" s="159" t="s">
        <v>570</v>
      </c>
      <c r="I8" s="159" t="s">
        <v>534</v>
      </c>
      <c r="J8" s="159" t="s">
        <v>571</v>
      </c>
      <c r="K8" s="159" t="s">
        <v>570</v>
      </c>
      <c r="L8" s="159" t="s">
        <v>572</v>
      </c>
      <c r="M8" s="159" t="s">
        <v>571</v>
      </c>
      <c r="N8" s="475"/>
      <c r="O8" s="481"/>
      <c r="P8" s="160" t="s">
        <v>573</v>
      </c>
      <c r="Q8" s="160" t="s">
        <v>574</v>
      </c>
      <c r="R8" s="160" t="s">
        <v>575</v>
      </c>
      <c r="S8" s="160" t="s">
        <v>576</v>
      </c>
      <c r="T8" s="48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94"/>
      <c r="B9" s="495"/>
      <c r="C9" s="495"/>
      <c r="D9" s="495"/>
      <c r="E9" s="495"/>
      <c r="F9" s="495"/>
      <c r="G9" s="495"/>
      <c r="H9" s="495"/>
      <c r="I9" s="495"/>
      <c r="J9" s="495"/>
      <c r="K9" s="495"/>
      <c r="L9" s="495"/>
      <c r="M9" s="495"/>
      <c r="N9" s="49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6">
        <f>'Mapa Final'!A10</f>
        <v>1</v>
      </c>
      <c r="B10" s="485" t="str">
        <f>'Mapa Final'!B10</f>
        <v>Informacion insuficiente y deficiente para toma de decisiones</v>
      </c>
      <c r="C10" s="499" t="str">
        <f>'Mapa Final'!C10</f>
        <v>Incumplimiento de las metas establecidas</v>
      </c>
      <c r="D10" s="499" t="str">
        <f>'Mapa Final'!D10</f>
        <v>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v>
      </c>
      <c r="E10" s="465" t="str">
        <f>'Mapa Final'!E10</f>
        <v>Deficiencia en la consolidación de la información para el control y seguimiento al SIGCMA</v>
      </c>
      <c r="F10" s="465" t="str">
        <f>'Mapa Final'!F10</f>
        <v>Posibilidad de incumplimiento de las metas establecidas por deficiencia en la consolidación de la información para el control y seguimiento al SIGCMA</v>
      </c>
      <c r="G10" s="465" t="str">
        <f>'Mapa Final'!G10</f>
        <v>Ejecución y Administración de Procesos</v>
      </c>
      <c r="H10" s="468" t="str">
        <f>'Mapa Final'!I10</f>
        <v>Baja</v>
      </c>
      <c r="I10" s="502" t="str">
        <f>'Mapa Final'!L10</f>
        <v>Moderado</v>
      </c>
      <c r="J10" s="508" t="str">
        <f>'Mapa Final'!N10</f>
        <v>Moderado</v>
      </c>
      <c r="K10" s="511" t="str">
        <f>'Mapa Final'!AA10</f>
        <v>Baja</v>
      </c>
      <c r="L10" s="511" t="str">
        <f>'Mapa Final'!AE10</f>
        <v>Moderado</v>
      </c>
      <c r="M10" s="505" t="str">
        <f>'Mapa Final'!AG10</f>
        <v>Moderado</v>
      </c>
      <c r="N10" s="490" t="str">
        <f>'Mapa Final'!AH10</f>
        <v>Aceptar</v>
      </c>
      <c r="O10" s="493" t="s">
        <v>577</v>
      </c>
      <c r="P10" s="488"/>
      <c r="Q10" s="488" t="s">
        <v>9</v>
      </c>
      <c r="R10" s="487">
        <v>44927</v>
      </c>
      <c r="S10" s="487">
        <v>45016</v>
      </c>
      <c r="T10" s="489"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7"/>
      <c r="B11" s="337"/>
      <c r="C11" s="500"/>
      <c r="D11" s="500"/>
      <c r="E11" s="466"/>
      <c r="F11" s="466"/>
      <c r="G11" s="466"/>
      <c r="H11" s="469"/>
      <c r="I11" s="503"/>
      <c r="J11" s="509"/>
      <c r="K11" s="512"/>
      <c r="L11" s="512"/>
      <c r="M11" s="506"/>
      <c r="N11" s="491"/>
      <c r="O11" s="493"/>
      <c r="P11" s="488"/>
      <c r="Q11" s="488"/>
      <c r="R11" s="488"/>
      <c r="S11" s="488"/>
      <c r="T11" s="48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7"/>
      <c r="B12" s="337"/>
      <c r="C12" s="500"/>
      <c r="D12" s="500"/>
      <c r="E12" s="466"/>
      <c r="F12" s="466"/>
      <c r="G12" s="466"/>
      <c r="H12" s="469"/>
      <c r="I12" s="503"/>
      <c r="J12" s="509"/>
      <c r="K12" s="512"/>
      <c r="L12" s="512"/>
      <c r="M12" s="506"/>
      <c r="N12" s="491"/>
      <c r="O12" s="493"/>
      <c r="P12" s="488"/>
      <c r="Q12" s="488"/>
      <c r="R12" s="488"/>
      <c r="S12" s="488"/>
      <c r="T12" s="48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7"/>
      <c r="B13" s="337"/>
      <c r="C13" s="500"/>
      <c r="D13" s="500"/>
      <c r="E13" s="466"/>
      <c r="F13" s="466"/>
      <c r="G13" s="466"/>
      <c r="H13" s="469"/>
      <c r="I13" s="503"/>
      <c r="J13" s="509"/>
      <c r="K13" s="512"/>
      <c r="L13" s="512"/>
      <c r="M13" s="506"/>
      <c r="N13" s="491"/>
      <c r="O13" s="493"/>
      <c r="P13" s="488"/>
      <c r="Q13" s="488"/>
      <c r="R13" s="488"/>
      <c r="S13" s="488"/>
      <c r="T13" s="48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8"/>
      <c r="B14" s="486"/>
      <c r="C14" s="501"/>
      <c r="D14" s="501"/>
      <c r="E14" s="467"/>
      <c r="F14" s="467"/>
      <c r="G14" s="467"/>
      <c r="H14" s="470"/>
      <c r="I14" s="504"/>
      <c r="J14" s="510"/>
      <c r="K14" s="513"/>
      <c r="L14" s="513"/>
      <c r="M14" s="507"/>
      <c r="N14" s="492"/>
      <c r="O14" s="493"/>
      <c r="P14" s="488"/>
      <c r="Q14" s="488"/>
      <c r="R14" s="488"/>
      <c r="S14" s="488"/>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6">
        <f>'Mapa Final'!A15</f>
        <v>2</v>
      </c>
      <c r="B15" s="485" t="str">
        <f>'Mapa Final'!B15</f>
        <v>Incumplimiento de objetivos y metas</v>
      </c>
      <c r="C15" s="499" t="str">
        <f>'Mapa Final'!C15</f>
        <v>Incumplimiento de las metas establecidas</v>
      </c>
      <c r="D15" s="499"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65" t="str">
        <f>'Mapa Final'!E15</f>
        <v>Falta de planeación para el seguimiento y control en la ejecución de las actividades establecidas en el plan de acción</v>
      </c>
      <c r="F15" s="465" t="str">
        <f>'Mapa Final'!F15</f>
        <v>Posibilidad de incumplimiento de las metas establecidas por la falta de planeación para el seguimiento y control de la ejecución de las actividades establecidas en el plan de acción</v>
      </c>
      <c r="G15" s="465" t="str">
        <f>'Mapa Final'!G15</f>
        <v>Ejecución y Administración de Procesos</v>
      </c>
      <c r="H15" s="468" t="str">
        <f>'Mapa Final'!I15</f>
        <v>Baja</v>
      </c>
      <c r="I15" s="502" t="str">
        <f>'Mapa Final'!L15</f>
        <v>Menor</v>
      </c>
      <c r="J15" s="508" t="str">
        <f>'Mapa Final'!N15</f>
        <v>Moderado</v>
      </c>
      <c r="K15" s="511" t="str">
        <f>'Mapa Final'!AA15</f>
        <v>Baja</v>
      </c>
      <c r="L15" s="511" t="str">
        <f>'Mapa Final'!AE15</f>
        <v>Menor</v>
      </c>
      <c r="M15" s="505" t="str">
        <f>'Mapa Final'!AG15</f>
        <v>Moderado</v>
      </c>
      <c r="N15" s="490" t="str">
        <f>'Mapa Final'!AH15</f>
        <v>Aceptar</v>
      </c>
      <c r="O15" s="493" t="s">
        <v>579</v>
      </c>
      <c r="P15" s="488"/>
      <c r="Q15" s="488" t="s">
        <v>9</v>
      </c>
      <c r="R15" s="487">
        <v>44927</v>
      </c>
      <c r="S15" s="487">
        <v>45016</v>
      </c>
      <c r="T15" s="489" t="s">
        <v>580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7"/>
      <c r="B16" s="337"/>
      <c r="C16" s="500"/>
      <c r="D16" s="500"/>
      <c r="E16" s="466"/>
      <c r="F16" s="466"/>
      <c r="G16" s="466"/>
      <c r="H16" s="469"/>
      <c r="I16" s="503"/>
      <c r="J16" s="509"/>
      <c r="K16" s="512"/>
      <c r="L16" s="512"/>
      <c r="M16" s="506"/>
      <c r="N16" s="491"/>
      <c r="O16" s="493"/>
      <c r="P16" s="488"/>
      <c r="Q16" s="488"/>
      <c r="R16" s="488"/>
      <c r="S16" s="488"/>
      <c r="T16" s="48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7"/>
      <c r="B17" s="337"/>
      <c r="C17" s="500"/>
      <c r="D17" s="500"/>
      <c r="E17" s="466"/>
      <c r="F17" s="466"/>
      <c r="G17" s="466"/>
      <c r="H17" s="469"/>
      <c r="I17" s="503"/>
      <c r="J17" s="509"/>
      <c r="K17" s="512"/>
      <c r="L17" s="512"/>
      <c r="M17" s="506"/>
      <c r="N17" s="491"/>
      <c r="O17" s="493"/>
      <c r="P17" s="488"/>
      <c r="Q17" s="488"/>
      <c r="R17" s="488"/>
      <c r="S17" s="488"/>
      <c r="T17" s="48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7"/>
      <c r="B18" s="337"/>
      <c r="C18" s="500"/>
      <c r="D18" s="500"/>
      <c r="E18" s="466"/>
      <c r="F18" s="466"/>
      <c r="G18" s="466"/>
      <c r="H18" s="469"/>
      <c r="I18" s="503"/>
      <c r="J18" s="509"/>
      <c r="K18" s="512"/>
      <c r="L18" s="512"/>
      <c r="M18" s="506"/>
      <c r="N18" s="491"/>
      <c r="O18" s="493"/>
      <c r="P18" s="488"/>
      <c r="Q18" s="488"/>
      <c r="R18" s="488"/>
      <c r="S18" s="488"/>
      <c r="T18" s="48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8"/>
      <c r="B19" s="486"/>
      <c r="C19" s="501"/>
      <c r="D19" s="501"/>
      <c r="E19" s="467"/>
      <c r="F19" s="467"/>
      <c r="G19" s="467"/>
      <c r="H19" s="470"/>
      <c r="I19" s="504"/>
      <c r="J19" s="510"/>
      <c r="K19" s="513"/>
      <c r="L19" s="513"/>
      <c r="M19" s="507"/>
      <c r="N19" s="492"/>
      <c r="O19" s="493"/>
      <c r="P19" s="488"/>
      <c r="Q19" s="488"/>
      <c r="R19" s="488"/>
      <c r="S19" s="488"/>
      <c r="T19" s="48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6">
        <f>'Mapa Final'!A20</f>
        <v>3</v>
      </c>
      <c r="B20" s="485" t="str">
        <f>'Mapa Final'!B20</f>
        <v>Deficiencia en la formulación, seguimiento y evaluación de la Planeación Estratégica</v>
      </c>
      <c r="C20" s="499" t="str">
        <f>'Mapa Final'!C20</f>
        <v>Incumplimiento de las metas establecidas</v>
      </c>
      <c r="D20" s="499"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65" t="str">
        <f>'Mapa Final'!E20</f>
        <v>Carencia de directrices y lineamientos adecuados para el direccionamiento, seguimiento y evaluación de la  Planeación Estrátegica</v>
      </c>
      <c r="F20" s="465" t="str">
        <f>'Mapa Final'!F20</f>
        <v>Posibilidad de incumplimiento de las metas establecidas por la carencia de directrices y lineamientos adecuados para el direccionamiento, seguimiento y evaluación de la Planeación Estratégica</v>
      </c>
      <c r="G20" s="465" t="str">
        <f>'Mapa Final'!G20</f>
        <v>Ejecución y Administración de Procesos</v>
      </c>
      <c r="H20" s="468" t="str">
        <f>'Mapa Final'!I20</f>
        <v>Muy Baja</v>
      </c>
      <c r="I20" s="502" t="str">
        <f>'Mapa Final'!L20</f>
        <v>Moderado</v>
      </c>
      <c r="J20" s="508" t="str">
        <f>'Mapa Final'!N20</f>
        <v>Moderado</v>
      </c>
      <c r="K20" s="511" t="str">
        <f>'Mapa Final'!AA20</f>
        <v>Muy Baja</v>
      </c>
      <c r="L20" s="511" t="str">
        <f>'Mapa Final'!AE20</f>
        <v>Moderado</v>
      </c>
      <c r="M20" s="505" t="str">
        <f>'Mapa Final'!AG20</f>
        <v>Moderado</v>
      </c>
      <c r="N20" s="490" t="str">
        <f>'Mapa Final'!AH20</f>
        <v>Aceptar</v>
      </c>
      <c r="O20" s="514" t="s">
        <v>581</v>
      </c>
      <c r="P20" s="488"/>
      <c r="Q20" s="488" t="s">
        <v>9</v>
      </c>
      <c r="R20" s="487">
        <v>44927</v>
      </c>
      <c r="S20" s="487">
        <v>45016</v>
      </c>
      <c r="T20" s="489" t="s">
        <v>582</v>
      </c>
      <c r="U20" s="34"/>
      <c r="V20" s="34"/>
    </row>
    <row r="21" spans="1:176">
      <c r="A21" s="497"/>
      <c r="B21" s="337"/>
      <c r="C21" s="500"/>
      <c r="D21" s="500"/>
      <c r="E21" s="466"/>
      <c r="F21" s="466"/>
      <c r="G21" s="466"/>
      <c r="H21" s="469"/>
      <c r="I21" s="503"/>
      <c r="J21" s="509"/>
      <c r="K21" s="512"/>
      <c r="L21" s="512"/>
      <c r="M21" s="506"/>
      <c r="N21" s="491"/>
      <c r="O21" s="514"/>
      <c r="P21" s="488"/>
      <c r="Q21" s="488"/>
      <c r="R21" s="488"/>
      <c r="S21" s="488"/>
      <c r="T21" s="489"/>
      <c r="U21" s="34"/>
      <c r="V21" s="34"/>
    </row>
    <row r="22" spans="1:176">
      <c r="A22" s="497"/>
      <c r="B22" s="337"/>
      <c r="C22" s="500"/>
      <c r="D22" s="500"/>
      <c r="E22" s="466"/>
      <c r="F22" s="466"/>
      <c r="G22" s="466"/>
      <c r="H22" s="469"/>
      <c r="I22" s="503"/>
      <c r="J22" s="509"/>
      <c r="K22" s="512"/>
      <c r="L22" s="512"/>
      <c r="M22" s="506"/>
      <c r="N22" s="491"/>
      <c r="O22" s="514"/>
      <c r="P22" s="488"/>
      <c r="Q22" s="488"/>
      <c r="R22" s="488"/>
      <c r="S22" s="488"/>
      <c r="T22" s="489"/>
      <c r="U22" s="34"/>
      <c r="V22" s="34"/>
    </row>
    <row r="23" spans="1:176">
      <c r="A23" s="497"/>
      <c r="B23" s="337"/>
      <c r="C23" s="500"/>
      <c r="D23" s="500"/>
      <c r="E23" s="466"/>
      <c r="F23" s="466"/>
      <c r="G23" s="466"/>
      <c r="H23" s="469"/>
      <c r="I23" s="503"/>
      <c r="J23" s="509"/>
      <c r="K23" s="512"/>
      <c r="L23" s="512"/>
      <c r="M23" s="506"/>
      <c r="N23" s="491"/>
      <c r="O23" s="514"/>
      <c r="P23" s="488"/>
      <c r="Q23" s="488"/>
      <c r="R23" s="488"/>
      <c r="S23" s="488"/>
      <c r="T23" s="489"/>
      <c r="U23" s="34"/>
      <c r="V23" s="34"/>
    </row>
    <row r="24" spans="1:176" ht="307.5" customHeight="1">
      <c r="A24" s="498"/>
      <c r="B24" s="486"/>
      <c r="C24" s="501"/>
      <c r="D24" s="501"/>
      <c r="E24" s="467"/>
      <c r="F24" s="467"/>
      <c r="G24" s="467"/>
      <c r="H24" s="470"/>
      <c r="I24" s="504"/>
      <c r="J24" s="510"/>
      <c r="K24" s="513"/>
      <c r="L24" s="513"/>
      <c r="M24" s="507"/>
      <c r="N24" s="492"/>
      <c r="O24" s="514"/>
      <c r="P24" s="488"/>
      <c r="Q24" s="488"/>
      <c r="R24" s="488"/>
      <c r="S24" s="488"/>
      <c r="T24" s="489"/>
      <c r="U24" s="34"/>
      <c r="V24" s="34"/>
    </row>
    <row r="25" spans="1:176">
      <c r="A25" s="496">
        <f>'Mapa Final'!A25</f>
        <v>4</v>
      </c>
      <c r="B25" s="485" t="str">
        <f>'Mapa Final'!B25</f>
        <v>Corrupción</v>
      </c>
      <c r="C25" s="499" t="str">
        <f>'Mapa Final'!C25</f>
        <v>Reputacional(Corrupción)</v>
      </c>
      <c r="D25" s="49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5" t="str">
        <f>'Mapa Final'!E25</f>
        <v xml:space="preserve">Carencia de transparencia, etica y valores . </v>
      </c>
      <c r="F25" s="465" t="str">
        <f>'Mapa Final'!F25</f>
        <v xml:space="preserve">Posibilidad de afectación reputacional de la Entidad por actos indebidos de  los servidores judiciales debido a  la carencia de transparencia, etica y valores </v>
      </c>
      <c r="G25" s="465" t="str">
        <f>'Mapa Final'!G25</f>
        <v>Fraude Interno</v>
      </c>
      <c r="H25" s="468" t="str">
        <f>'Mapa Final'!I25</f>
        <v>Alta</v>
      </c>
      <c r="I25" s="502" t="str">
        <f>'Mapa Final'!L25</f>
        <v>Mayor</v>
      </c>
      <c r="J25" s="508" t="str">
        <f>'Mapa Final'!N25</f>
        <v xml:space="preserve">Alto </v>
      </c>
      <c r="K25" s="511" t="str">
        <f>'Mapa Final'!AA25</f>
        <v>Media</v>
      </c>
      <c r="L25" s="511" t="str">
        <f>'Mapa Final'!AE25</f>
        <v>Mayor</v>
      </c>
      <c r="M25" s="505" t="str">
        <f>'Mapa Final'!AG25</f>
        <v xml:space="preserve">Alto </v>
      </c>
      <c r="N25" s="490" t="str">
        <f>'Mapa Final'!AH25</f>
        <v>Evitar</v>
      </c>
      <c r="O25" s="493" t="s">
        <v>583</v>
      </c>
      <c r="P25" s="488"/>
      <c r="Q25" s="488" t="s">
        <v>9</v>
      </c>
      <c r="R25" s="487">
        <v>44927</v>
      </c>
      <c r="S25" s="487">
        <v>45016</v>
      </c>
      <c r="T25" s="489" t="s">
        <v>584</v>
      </c>
    </row>
    <row r="26" spans="1:176">
      <c r="A26" s="497"/>
      <c r="B26" s="337"/>
      <c r="C26" s="500"/>
      <c r="D26" s="500"/>
      <c r="E26" s="466"/>
      <c r="F26" s="466"/>
      <c r="G26" s="466"/>
      <c r="H26" s="469"/>
      <c r="I26" s="503"/>
      <c r="J26" s="509"/>
      <c r="K26" s="512"/>
      <c r="L26" s="512"/>
      <c r="M26" s="506"/>
      <c r="N26" s="491"/>
      <c r="O26" s="493"/>
      <c r="P26" s="488"/>
      <c r="Q26" s="488"/>
      <c r="R26" s="488"/>
      <c r="S26" s="488"/>
      <c r="T26" s="489"/>
    </row>
    <row r="27" spans="1:176">
      <c r="A27" s="497"/>
      <c r="B27" s="337"/>
      <c r="C27" s="500"/>
      <c r="D27" s="500"/>
      <c r="E27" s="466"/>
      <c r="F27" s="466"/>
      <c r="G27" s="466"/>
      <c r="H27" s="469"/>
      <c r="I27" s="503"/>
      <c r="J27" s="509"/>
      <c r="K27" s="512"/>
      <c r="L27" s="512"/>
      <c r="M27" s="506"/>
      <c r="N27" s="491"/>
      <c r="O27" s="493"/>
      <c r="P27" s="488"/>
      <c r="Q27" s="488"/>
      <c r="R27" s="488"/>
      <c r="S27" s="488"/>
      <c r="T27" s="489"/>
    </row>
    <row r="28" spans="1:176">
      <c r="A28" s="497"/>
      <c r="B28" s="337"/>
      <c r="C28" s="500"/>
      <c r="D28" s="500"/>
      <c r="E28" s="466"/>
      <c r="F28" s="466"/>
      <c r="G28" s="466"/>
      <c r="H28" s="469"/>
      <c r="I28" s="503"/>
      <c r="J28" s="509"/>
      <c r="K28" s="512"/>
      <c r="L28" s="512"/>
      <c r="M28" s="506"/>
      <c r="N28" s="491"/>
      <c r="O28" s="493"/>
      <c r="P28" s="488"/>
      <c r="Q28" s="488"/>
      <c r="R28" s="488"/>
      <c r="S28" s="488"/>
      <c r="T28" s="489"/>
    </row>
    <row r="29" spans="1:176" ht="277.5" customHeight="1">
      <c r="A29" s="498"/>
      <c r="B29" s="486"/>
      <c r="C29" s="501"/>
      <c r="D29" s="501"/>
      <c r="E29" s="467"/>
      <c r="F29" s="467"/>
      <c r="G29" s="467"/>
      <c r="H29" s="470"/>
      <c r="I29" s="504"/>
      <c r="J29" s="510"/>
      <c r="K29" s="513"/>
      <c r="L29" s="513"/>
      <c r="M29" s="507"/>
      <c r="N29" s="492"/>
      <c r="O29" s="493"/>
      <c r="P29" s="488"/>
      <c r="Q29" s="488"/>
      <c r="R29" s="488"/>
      <c r="S29" s="488"/>
      <c r="T29" s="489"/>
    </row>
    <row r="30" spans="1:176">
      <c r="A30" s="496">
        <f>'Mapa Final'!A30</f>
        <v>5</v>
      </c>
      <c r="B30" s="485" t="str">
        <f>'Mapa Final'!B30</f>
        <v>Interrupción o demora en el Servicio Público de Administrar  Justicia.</v>
      </c>
      <c r="C30" s="499" t="str">
        <f>'Mapa Final'!C30</f>
        <v>Afectación en la Prestación del Servicio de Justicia</v>
      </c>
      <c r="D30" s="499" t="str">
        <f>'Mapa Final'!D30</f>
        <v>1. Paros que afecten la prestación del servicio.  
2. Huelgas, protestas ciudadana
3. Disturbios o hechos violentos
4.Pandemia
5.Emergencias Ambientales</v>
      </c>
      <c r="E30" s="465" t="str">
        <f>'Mapa Final'!E30</f>
        <v>Suceso de fuerza mayor que imposibilitan la gestión judicial</v>
      </c>
      <c r="F30" s="465" t="str">
        <f>'Mapa Final'!F30</f>
        <v>Posibilidad de  afectación en la Prestación del Servicio de Justicia debido a sucesos de fuerza mayor que imposibiliten la gestión judicial</v>
      </c>
      <c r="G30" s="465" t="str">
        <f>'Mapa Final'!G30</f>
        <v>Usuarios, productos y prácticas organizacionales</v>
      </c>
      <c r="H30" s="468" t="str">
        <f>'Mapa Final'!I30</f>
        <v>Media</v>
      </c>
      <c r="I30" s="502" t="str">
        <f>'Mapa Final'!L30</f>
        <v>Moderado</v>
      </c>
      <c r="J30" s="508" t="str">
        <f>'Mapa Final'!N30</f>
        <v>Moderado</v>
      </c>
      <c r="K30" s="511" t="str">
        <f>'Mapa Final'!AA30</f>
        <v>Baja</v>
      </c>
      <c r="L30" s="511" t="str">
        <f>'Mapa Final'!AE30</f>
        <v>Moderado</v>
      </c>
      <c r="M30" s="505" t="str">
        <f>'Mapa Final'!AG30</f>
        <v>Moderado</v>
      </c>
      <c r="N30" s="490" t="str">
        <f>'Mapa Final'!AH30</f>
        <v>Reducir(mitigar)</v>
      </c>
      <c r="O30" s="515" t="s">
        <v>585</v>
      </c>
      <c r="P30" s="488"/>
      <c r="Q30" s="488" t="s">
        <v>9</v>
      </c>
      <c r="R30" s="487">
        <v>44927</v>
      </c>
      <c r="S30" s="487">
        <v>45016</v>
      </c>
      <c r="T30" s="489" t="s">
        <v>586</v>
      </c>
    </row>
    <row r="31" spans="1:176">
      <c r="A31" s="497"/>
      <c r="B31" s="337"/>
      <c r="C31" s="500"/>
      <c r="D31" s="500"/>
      <c r="E31" s="466"/>
      <c r="F31" s="466"/>
      <c r="G31" s="466"/>
      <c r="H31" s="469"/>
      <c r="I31" s="503"/>
      <c r="J31" s="509"/>
      <c r="K31" s="512"/>
      <c r="L31" s="512"/>
      <c r="M31" s="506"/>
      <c r="N31" s="491"/>
      <c r="O31" s="515"/>
      <c r="P31" s="488"/>
      <c r="Q31" s="488"/>
      <c r="R31" s="488"/>
      <c r="S31" s="488"/>
      <c r="T31" s="489"/>
    </row>
    <row r="32" spans="1:176">
      <c r="A32" s="497"/>
      <c r="B32" s="337"/>
      <c r="C32" s="500"/>
      <c r="D32" s="500"/>
      <c r="E32" s="466"/>
      <c r="F32" s="466"/>
      <c r="G32" s="466"/>
      <c r="H32" s="469"/>
      <c r="I32" s="503"/>
      <c r="J32" s="509"/>
      <c r="K32" s="512"/>
      <c r="L32" s="512"/>
      <c r="M32" s="506"/>
      <c r="N32" s="491"/>
      <c r="O32" s="515"/>
      <c r="P32" s="488"/>
      <c r="Q32" s="488"/>
      <c r="R32" s="488"/>
      <c r="S32" s="488"/>
      <c r="T32" s="489"/>
    </row>
    <row r="33" spans="1:20">
      <c r="A33" s="497"/>
      <c r="B33" s="337"/>
      <c r="C33" s="500"/>
      <c r="D33" s="500"/>
      <c r="E33" s="466"/>
      <c r="F33" s="466"/>
      <c r="G33" s="466"/>
      <c r="H33" s="469"/>
      <c r="I33" s="503"/>
      <c r="J33" s="509"/>
      <c r="K33" s="512"/>
      <c r="L33" s="512"/>
      <c r="M33" s="506"/>
      <c r="N33" s="491"/>
      <c r="O33" s="515"/>
      <c r="P33" s="488"/>
      <c r="Q33" s="488"/>
      <c r="R33" s="488"/>
      <c r="S33" s="488"/>
      <c r="T33" s="489"/>
    </row>
    <row r="34" spans="1:20" ht="102.75" customHeight="1">
      <c r="A34" s="498"/>
      <c r="B34" s="486"/>
      <c r="C34" s="501"/>
      <c r="D34" s="501"/>
      <c r="E34" s="467"/>
      <c r="F34" s="467"/>
      <c r="G34" s="467"/>
      <c r="H34" s="470"/>
      <c r="I34" s="504"/>
      <c r="J34" s="510"/>
      <c r="K34" s="513"/>
      <c r="L34" s="513"/>
      <c r="M34" s="507"/>
      <c r="N34" s="492"/>
      <c r="O34" s="515"/>
      <c r="P34" s="488"/>
      <c r="Q34" s="488"/>
      <c r="R34" s="488"/>
      <c r="S34" s="488"/>
      <c r="T34" s="489"/>
    </row>
    <row r="35" spans="1:20">
      <c r="A35" s="496">
        <f>'Mapa Final'!A35</f>
        <v>6</v>
      </c>
      <c r="B35" s="485" t="str">
        <f>'Mapa Final'!B35</f>
        <v>Inaplicabilidad de la normatividad ambiental vigente</v>
      </c>
      <c r="C35" s="499" t="str">
        <f>'Mapa Final'!C35</f>
        <v xml:space="preserve"> Afectación Ambiental</v>
      </c>
      <c r="D35" s="49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5" t="str">
        <f>'Mapa Final'!E35</f>
        <v>Desconocimiento de los lineamientos ambientales y normatividad  ambiental vigente</v>
      </c>
      <c r="F35" s="465" t="str">
        <f>'Mapa Final'!F35</f>
        <v>Posibilidad de afectación ambiental debido al desconocimiento de las lineamientos ambientales y normatividad ambiental vigente</v>
      </c>
      <c r="G35" s="465" t="str">
        <f>'Mapa Final'!G35</f>
        <v>Eventos Ambientales Internos</v>
      </c>
      <c r="H35" s="468" t="str">
        <f>'Mapa Final'!I35</f>
        <v>Media</v>
      </c>
      <c r="I35" s="502" t="str">
        <f>'Mapa Final'!L35</f>
        <v>Moderado</v>
      </c>
      <c r="J35" s="508" t="str">
        <f>'Mapa Final'!N35</f>
        <v>Moderado</v>
      </c>
      <c r="K35" s="511" t="str">
        <f>'Mapa Final'!AA35</f>
        <v>Baja</v>
      </c>
      <c r="L35" s="511" t="str">
        <f>'Mapa Final'!AE35</f>
        <v>Moderado</v>
      </c>
      <c r="M35" s="505" t="str">
        <f>'Mapa Final'!AG35</f>
        <v>Moderado</v>
      </c>
      <c r="N35" s="490" t="str">
        <f>'Mapa Final'!AH35</f>
        <v>Reducir(mitigar)</v>
      </c>
      <c r="O35" s="493" t="s">
        <v>587</v>
      </c>
      <c r="P35" s="488"/>
      <c r="Q35" s="488" t="s">
        <v>9</v>
      </c>
      <c r="R35" s="487">
        <v>44927</v>
      </c>
      <c r="S35" s="487">
        <v>45016</v>
      </c>
      <c r="T35" s="489" t="s">
        <v>588</v>
      </c>
    </row>
    <row r="36" spans="1:20">
      <c r="A36" s="497"/>
      <c r="B36" s="337"/>
      <c r="C36" s="500"/>
      <c r="D36" s="500"/>
      <c r="E36" s="466"/>
      <c r="F36" s="466"/>
      <c r="G36" s="466"/>
      <c r="H36" s="469"/>
      <c r="I36" s="503"/>
      <c r="J36" s="509"/>
      <c r="K36" s="512"/>
      <c r="L36" s="512"/>
      <c r="M36" s="506"/>
      <c r="N36" s="491"/>
      <c r="O36" s="493"/>
      <c r="P36" s="488"/>
      <c r="Q36" s="488"/>
      <c r="R36" s="488"/>
      <c r="S36" s="488"/>
      <c r="T36" s="489"/>
    </row>
    <row r="37" spans="1:20">
      <c r="A37" s="497"/>
      <c r="B37" s="337"/>
      <c r="C37" s="500"/>
      <c r="D37" s="500"/>
      <c r="E37" s="466"/>
      <c r="F37" s="466"/>
      <c r="G37" s="466"/>
      <c r="H37" s="469"/>
      <c r="I37" s="503"/>
      <c r="J37" s="509"/>
      <c r="K37" s="512"/>
      <c r="L37" s="512"/>
      <c r="M37" s="506"/>
      <c r="N37" s="491"/>
      <c r="O37" s="493"/>
      <c r="P37" s="488"/>
      <c r="Q37" s="488"/>
      <c r="R37" s="488"/>
      <c r="S37" s="488"/>
      <c r="T37" s="489"/>
    </row>
    <row r="38" spans="1:20">
      <c r="A38" s="497"/>
      <c r="B38" s="337"/>
      <c r="C38" s="500"/>
      <c r="D38" s="500"/>
      <c r="E38" s="466"/>
      <c r="F38" s="466"/>
      <c r="G38" s="466"/>
      <c r="H38" s="469"/>
      <c r="I38" s="503"/>
      <c r="J38" s="509"/>
      <c r="K38" s="512"/>
      <c r="L38" s="512"/>
      <c r="M38" s="506"/>
      <c r="N38" s="491"/>
      <c r="O38" s="493"/>
      <c r="P38" s="488"/>
      <c r="Q38" s="488"/>
      <c r="R38" s="488"/>
      <c r="S38" s="488"/>
      <c r="T38" s="489"/>
    </row>
    <row r="39" spans="1:20" ht="278.25" customHeight="1">
      <c r="A39" s="498"/>
      <c r="B39" s="486"/>
      <c r="C39" s="501"/>
      <c r="D39" s="501"/>
      <c r="E39" s="467"/>
      <c r="F39" s="467"/>
      <c r="G39" s="467"/>
      <c r="H39" s="470"/>
      <c r="I39" s="504"/>
      <c r="J39" s="510"/>
      <c r="K39" s="513"/>
      <c r="L39" s="513"/>
      <c r="M39" s="507"/>
      <c r="N39" s="492"/>
      <c r="O39" s="493"/>
      <c r="P39" s="488"/>
      <c r="Q39" s="488"/>
      <c r="R39" s="488"/>
      <c r="S39" s="488"/>
      <c r="T39" s="489"/>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1357" priority="663" operator="containsText" text="3- Moderado">
      <formula>NOT(ISERROR(SEARCH("3- Moderado",A7)))</formula>
    </cfRule>
    <cfRule type="containsText" dxfId="1356" priority="664" operator="containsText" text="6- Moderado">
      <formula>NOT(ISERROR(SEARCH("6- Moderado",A7)))</formula>
    </cfRule>
    <cfRule type="containsText" dxfId="1355" priority="665" operator="containsText" text="4- Moderado">
      <formula>NOT(ISERROR(SEARCH("4- Moderado",A7)))</formula>
    </cfRule>
    <cfRule type="containsText" dxfId="1354" priority="666" operator="containsText" text="3- Bajo">
      <formula>NOT(ISERROR(SEARCH("3- Bajo",A7)))</formula>
    </cfRule>
    <cfRule type="containsText" dxfId="1353" priority="667" operator="containsText" text="4- Bajo">
      <formula>NOT(ISERROR(SEARCH("4- Bajo",A7)))</formula>
    </cfRule>
    <cfRule type="containsText" dxfId="1352" priority="668" operator="containsText" text="1- Bajo">
      <formula>NOT(ISERROR(SEARCH("1- Bajo",A7)))</formula>
    </cfRule>
  </conditionalFormatting>
  <conditionalFormatting sqref="H8:J8">
    <cfRule type="containsText" dxfId="1351" priority="656" operator="containsText" text="3- Moderado">
      <formula>NOT(ISERROR(SEARCH("3- Moderado",H8)))</formula>
    </cfRule>
    <cfRule type="containsText" dxfId="1350" priority="657" operator="containsText" text="6- Moderado">
      <formula>NOT(ISERROR(SEARCH("6- Moderado",H8)))</formula>
    </cfRule>
    <cfRule type="containsText" dxfId="1349" priority="658" operator="containsText" text="4- Moderado">
      <formula>NOT(ISERROR(SEARCH("4- Moderado",H8)))</formula>
    </cfRule>
    <cfRule type="containsText" dxfId="1348" priority="659" operator="containsText" text="3- Bajo">
      <formula>NOT(ISERROR(SEARCH("3- Bajo",H8)))</formula>
    </cfRule>
    <cfRule type="containsText" dxfId="1347" priority="660" operator="containsText" text="4- Bajo">
      <formula>NOT(ISERROR(SEARCH("4- Bajo",H8)))</formula>
    </cfRule>
    <cfRule type="containsText" dxfId="1346" priority="662" operator="containsText" text="1- Bajo">
      <formula>NOT(ISERROR(SEARCH("1- Bajo",H8)))</formula>
    </cfRule>
  </conditionalFormatting>
  <conditionalFormatting sqref="J8 J40:J1048576">
    <cfRule type="containsText" dxfId="1345" priority="645" operator="containsText" text="25- Extremo">
      <formula>NOT(ISERROR(SEARCH("25- Extremo",J8)))</formula>
    </cfRule>
    <cfRule type="containsText" dxfId="1344" priority="646" operator="containsText" text="20- Extremo">
      <formula>NOT(ISERROR(SEARCH("20- Extremo",J8)))</formula>
    </cfRule>
    <cfRule type="containsText" dxfId="1343" priority="647" operator="containsText" text="15- Extremo">
      <formula>NOT(ISERROR(SEARCH("15- Extremo",J8)))</formula>
    </cfRule>
    <cfRule type="containsText" dxfId="1342" priority="648" operator="containsText" text="10- Extremo">
      <formula>NOT(ISERROR(SEARCH("10- Extremo",J8)))</formula>
    </cfRule>
    <cfRule type="containsText" dxfId="1341" priority="649" operator="containsText" text="5- Extremo">
      <formula>NOT(ISERROR(SEARCH("5- Extremo",J8)))</formula>
    </cfRule>
    <cfRule type="containsText" dxfId="1340" priority="650" operator="containsText" text="12- Alto">
      <formula>NOT(ISERROR(SEARCH("12- Alto",J8)))</formula>
    </cfRule>
    <cfRule type="containsText" dxfId="1339" priority="651" operator="containsText" text="10- Alto">
      <formula>NOT(ISERROR(SEARCH("10- Alto",J8)))</formula>
    </cfRule>
    <cfRule type="containsText" dxfId="1338" priority="652" operator="containsText" text="9- Alto">
      <formula>NOT(ISERROR(SEARCH("9- Alto",J8)))</formula>
    </cfRule>
    <cfRule type="containsText" dxfId="1337" priority="653" operator="containsText" text="8- Alto">
      <formula>NOT(ISERROR(SEARCH("8- Alto",J8)))</formula>
    </cfRule>
    <cfRule type="containsText" dxfId="1336" priority="654" operator="containsText" text="5- Alto">
      <formula>NOT(ISERROR(SEARCH("5- Alto",J8)))</formula>
    </cfRule>
    <cfRule type="containsText" dxfId="1335" priority="655" operator="containsText" text="4- Alto">
      <formula>NOT(ISERROR(SEARCH("4- Alto",J8)))</formula>
    </cfRule>
    <cfRule type="containsText" dxfId="1334" priority="661" operator="containsText" text="2- Bajo">
      <formula>NOT(ISERROR(SEARCH("2- Bajo",J8)))</formula>
    </cfRule>
  </conditionalFormatting>
  <conditionalFormatting sqref="K10:L10 K15:L15 K20:L20">
    <cfRule type="containsText" dxfId="1333" priority="639" operator="containsText" text="3- Moderado">
      <formula>NOT(ISERROR(SEARCH("3- Moderado",K10)))</formula>
    </cfRule>
    <cfRule type="containsText" dxfId="1332" priority="640" operator="containsText" text="6- Moderado">
      <formula>NOT(ISERROR(SEARCH("6- Moderado",K10)))</formula>
    </cfRule>
    <cfRule type="containsText" dxfId="1331" priority="641" operator="containsText" text="4- Moderado">
      <formula>NOT(ISERROR(SEARCH("4- Moderado",K10)))</formula>
    </cfRule>
    <cfRule type="containsText" dxfId="1330" priority="642" operator="containsText" text="3- Bajo">
      <formula>NOT(ISERROR(SEARCH("3- Bajo",K10)))</formula>
    </cfRule>
    <cfRule type="containsText" dxfId="1329" priority="643" operator="containsText" text="4- Bajo">
      <formula>NOT(ISERROR(SEARCH("4- Bajo",K10)))</formula>
    </cfRule>
    <cfRule type="containsText" dxfId="1328" priority="644" operator="containsText" text="1- Bajo">
      <formula>NOT(ISERROR(SEARCH("1- Bajo",K10)))</formula>
    </cfRule>
  </conditionalFormatting>
  <conditionalFormatting sqref="H10:I10 H15:I15 H20:I20">
    <cfRule type="containsText" dxfId="1327" priority="633" operator="containsText" text="3- Moderado">
      <formula>NOT(ISERROR(SEARCH("3- Moderado",H10)))</formula>
    </cfRule>
    <cfRule type="containsText" dxfId="1326" priority="634" operator="containsText" text="6- Moderado">
      <formula>NOT(ISERROR(SEARCH("6- Moderado",H10)))</formula>
    </cfRule>
    <cfRule type="containsText" dxfId="1325" priority="635" operator="containsText" text="4- Moderado">
      <formula>NOT(ISERROR(SEARCH("4- Moderado",H10)))</formula>
    </cfRule>
    <cfRule type="containsText" dxfId="1324" priority="636" operator="containsText" text="3- Bajo">
      <formula>NOT(ISERROR(SEARCH("3- Bajo",H10)))</formula>
    </cfRule>
    <cfRule type="containsText" dxfId="1323" priority="637" operator="containsText" text="4- Bajo">
      <formula>NOT(ISERROR(SEARCH("4- Bajo",H10)))</formula>
    </cfRule>
    <cfRule type="containsText" dxfId="1322" priority="638" operator="containsText" text="1- Bajo">
      <formula>NOT(ISERROR(SEARCH("1- Bajo",H10)))</formula>
    </cfRule>
  </conditionalFormatting>
  <conditionalFormatting sqref="A10:E10 E15 A15:B15 B20 B25 B30 B35">
    <cfRule type="containsText" dxfId="1321" priority="627" operator="containsText" text="3- Moderado">
      <formula>NOT(ISERROR(SEARCH("3- Moderado",A10)))</formula>
    </cfRule>
    <cfRule type="containsText" dxfId="1320" priority="628" operator="containsText" text="6- Moderado">
      <formula>NOT(ISERROR(SEARCH("6- Moderado",A10)))</formula>
    </cfRule>
    <cfRule type="containsText" dxfId="1319" priority="629" operator="containsText" text="4- Moderado">
      <formula>NOT(ISERROR(SEARCH("4- Moderado",A10)))</formula>
    </cfRule>
    <cfRule type="containsText" dxfId="1318" priority="630" operator="containsText" text="3- Bajo">
      <formula>NOT(ISERROR(SEARCH("3- Bajo",A10)))</formula>
    </cfRule>
    <cfRule type="containsText" dxfId="1317" priority="631" operator="containsText" text="4- Bajo">
      <formula>NOT(ISERROR(SEARCH("4- Bajo",A10)))</formula>
    </cfRule>
    <cfRule type="containsText" dxfId="1316" priority="632" operator="containsText" text="1- Bajo">
      <formula>NOT(ISERROR(SEARCH("1- Bajo",A10)))</formula>
    </cfRule>
  </conditionalFormatting>
  <conditionalFormatting sqref="F10:G10 F15:G15">
    <cfRule type="containsText" dxfId="1315" priority="621" operator="containsText" text="3- Moderado">
      <formula>NOT(ISERROR(SEARCH("3- Moderado",F10)))</formula>
    </cfRule>
    <cfRule type="containsText" dxfId="1314" priority="622" operator="containsText" text="6- Moderado">
      <formula>NOT(ISERROR(SEARCH("6- Moderado",F10)))</formula>
    </cfRule>
    <cfRule type="containsText" dxfId="1313" priority="623" operator="containsText" text="4- Moderado">
      <formula>NOT(ISERROR(SEARCH("4- Moderado",F10)))</formula>
    </cfRule>
    <cfRule type="containsText" dxfId="1312" priority="624" operator="containsText" text="3- Bajo">
      <formula>NOT(ISERROR(SEARCH("3- Bajo",F10)))</formula>
    </cfRule>
    <cfRule type="containsText" dxfId="1311" priority="625" operator="containsText" text="4- Bajo">
      <formula>NOT(ISERROR(SEARCH("4- Bajo",F10)))</formula>
    </cfRule>
    <cfRule type="containsText" dxfId="1310" priority="626" operator="containsText" text="1- Bajo">
      <formula>NOT(ISERROR(SEARCH("1- Bajo",F10)))</formula>
    </cfRule>
  </conditionalFormatting>
  <conditionalFormatting sqref="K8">
    <cfRule type="containsText" dxfId="1309" priority="615" operator="containsText" text="3- Moderado">
      <formula>NOT(ISERROR(SEARCH("3- Moderado",K8)))</formula>
    </cfRule>
    <cfRule type="containsText" dxfId="1308" priority="616" operator="containsText" text="6- Moderado">
      <formula>NOT(ISERROR(SEARCH("6- Moderado",K8)))</formula>
    </cfRule>
    <cfRule type="containsText" dxfId="1307" priority="617" operator="containsText" text="4- Moderado">
      <formula>NOT(ISERROR(SEARCH("4- Moderado",K8)))</formula>
    </cfRule>
    <cfRule type="containsText" dxfId="1306" priority="618" operator="containsText" text="3- Bajo">
      <formula>NOT(ISERROR(SEARCH("3- Bajo",K8)))</formula>
    </cfRule>
    <cfRule type="containsText" dxfId="1305" priority="619" operator="containsText" text="4- Bajo">
      <formula>NOT(ISERROR(SEARCH("4- Bajo",K8)))</formula>
    </cfRule>
    <cfRule type="containsText" dxfId="1304" priority="620" operator="containsText" text="1- Bajo">
      <formula>NOT(ISERROR(SEARCH("1- Bajo",K8)))</formula>
    </cfRule>
  </conditionalFormatting>
  <conditionalFormatting sqref="L8">
    <cfRule type="containsText" dxfId="1303" priority="609" operator="containsText" text="3- Moderado">
      <formula>NOT(ISERROR(SEARCH("3- Moderado",L8)))</formula>
    </cfRule>
    <cfRule type="containsText" dxfId="1302" priority="610" operator="containsText" text="6- Moderado">
      <formula>NOT(ISERROR(SEARCH("6- Moderado",L8)))</formula>
    </cfRule>
    <cfRule type="containsText" dxfId="1301" priority="611" operator="containsText" text="4- Moderado">
      <formula>NOT(ISERROR(SEARCH("4- Moderado",L8)))</formula>
    </cfRule>
    <cfRule type="containsText" dxfId="1300" priority="612" operator="containsText" text="3- Bajo">
      <formula>NOT(ISERROR(SEARCH("3- Bajo",L8)))</formula>
    </cfRule>
    <cfRule type="containsText" dxfId="1299" priority="613" operator="containsText" text="4- Bajo">
      <formula>NOT(ISERROR(SEARCH("4- Bajo",L8)))</formula>
    </cfRule>
    <cfRule type="containsText" dxfId="1298" priority="614" operator="containsText" text="1- Bajo">
      <formula>NOT(ISERROR(SEARCH("1- Bajo",L8)))</formula>
    </cfRule>
  </conditionalFormatting>
  <conditionalFormatting sqref="M8">
    <cfRule type="containsText" dxfId="1297" priority="603" operator="containsText" text="3- Moderado">
      <formula>NOT(ISERROR(SEARCH("3- Moderado",M8)))</formula>
    </cfRule>
    <cfRule type="containsText" dxfId="1296" priority="604" operator="containsText" text="6- Moderado">
      <formula>NOT(ISERROR(SEARCH("6- Moderado",M8)))</formula>
    </cfRule>
    <cfRule type="containsText" dxfId="1295" priority="605" operator="containsText" text="4- Moderado">
      <formula>NOT(ISERROR(SEARCH("4- Moderado",M8)))</formula>
    </cfRule>
    <cfRule type="containsText" dxfId="1294" priority="606" operator="containsText" text="3- Bajo">
      <formula>NOT(ISERROR(SEARCH("3- Bajo",M8)))</formula>
    </cfRule>
    <cfRule type="containsText" dxfId="1293" priority="607" operator="containsText" text="4- Bajo">
      <formula>NOT(ISERROR(SEARCH("4- Bajo",M8)))</formula>
    </cfRule>
    <cfRule type="containsText" dxfId="1292" priority="608" operator="containsText" text="1- Bajo">
      <formula>NOT(ISERROR(SEARCH("1- Bajo",M8)))</formula>
    </cfRule>
  </conditionalFormatting>
  <conditionalFormatting sqref="J10:J24">
    <cfRule type="containsText" dxfId="1291" priority="598" operator="containsText" text="Bajo">
      <formula>NOT(ISERROR(SEARCH("Bajo",J10)))</formula>
    </cfRule>
    <cfRule type="containsText" dxfId="1290" priority="599" operator="containsText" text="Moderado">
      <formula>NOT(ISERROR(SEARCH("Moderado",J10)))</formula>
    </cfRule>
    <cfRule type="containsText" dxfId="1289" priority="600" operator="containsText" text="Alto">
      <formula>NOT(ISERROR(SEARCH("Alto",J10)))</formula>
    </cfRule>
    <cfRule type="containsText" dxfId="128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7" priority="573" operator="containsText" text="Moderado">
      <formula>NOT(ISERROR(SEARCH("Moderado",M10)))</formula>
    </cfRule>
    <cfRule type="containsText" dxfId="1286" priority="593" operator="containsText" text="Bajo">
      <formula>NOT(ISERROR(SEARCH("Bajo",M10)))</formula>
    </cfRule>
    <cfRule type="containsText" dxfId="1285" priority="594" operator="containsText" text="Moderado">
      <formula>NOT(ISERROR(SEARCH("Moderado",M10)))</formula>
    </cfRule>
    <cfRule type="containsText" dxfId="1284" priority="595" operator="containsText" text="Alto">
      <formula>NOT(ISERROR(SEARCH("Alto",M10)))</formula>
    </cfRule>
    <cfRule type="containsText" dxfId="128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82" priority="587" operator="containsText" text="3- Moderado">
      <formula>NOT(ISERROR(SEARCH("3- Moderado",N10)))</formula>
    </cfRule>
    <cfRule type="containsText" dxfId="1281" priority="588" operator="containsText" text="6- Moderado">
      <formula>NOT(ISERROR(SEARCH("6- Moderado",N10)))</formula>
    </cfRule>
    <cfRule type="containsText" dxfId="1280" priority="589" operator="containsText" text="4- Moderado">
      <formula>NOT(ISERROR(SEARCH("4- Moderado",N10)))</formula>
    </cfRule>
    <cfRule type="containsText" dxfId="1279" priority="590" operator="containsText" text="3- Bajo">
      <formula>NOT(ISERROR(SEARCH("3- Bajo",N10)))</formula>
    </cfRule>
    <cfRule type="containsText" dxfId="1278" priority="591" operator="containsText" text="4- Bajo">
      <formula>NOT(ISERROR(SEARCH("4- Bajo",N10)))</formula>
    </cfRule>
    <cfRule type="containsText" dxfId="1277" priority="592" operator="containsText" text="1- Bajo">
      <formula>NOT(ISERROR(SEARCH("1- Bajo",N10)))</formula>
    </cfRule>
  </conditionalFormatting>
  <conditionalFormatting sqref="H10:H24">
    <cfRule type="containsText" dxfId="1276" priority="574" operator="containsText" text="Muy Alta">
      <formula>NOT(ISERROR(SEARCH("Muy Alta",H10)))</formula>
    </cfRule>
    <cfRule type="containsText" dxfId="1275" priority="575" operator="containsText" text="Alta">
      <formula>NOT(ISERROR(SEARCH("Alta",H10)))</formula>
    </cfRule>
    <cfRule type="containsText" dxfId="1274" priority="576" operator="containsText" text="Muy Alta">
      <formula>NOT(ISERROR(SEARCH("Muy Alta",H10)))</formula>
    </cfRule>
    <cfRule type="containsText" dxfId="1273" priority="581" operator="containsText" text="Muy Baja">
      <formula>NOT(ISERROR(SEARCH("Muy Baja",H10)))</formula>
    </cfRule>
    <cfRule type="containsText" dxfId="1272" priority="582" operator="containsText" text="Baja">
      <formula>NOT(ISERROR(SEARCH("Baja",H10)))</formula>
    </cfRule>
    <cfRule type="containsText" dxfId="1271" priority="583" operator="containsText" text="Media">
      <formula>NOT(ISERROR(SEARCH("Media",H10)))</formula>
    </cfRule>
    <cfRule type="containsText" dxfId="1270" priority="584" operator="containsText" text="Alta">
      <formula>NOT(ISERROR(SEARCH("Alta",H10)))</formula>
    </cfRule>
    <cfRule type="containsText" dxfId="1269" priority="586" operator="containsText" text="Muy Alta">
      <formula>NOT(ISERROR(SEARCH("Muy Alta",H10)))</formula>
    </cfRule>
  </conditionalFormatting>
  <conditionalFormatting sqref="I10:I24">
    <cfRule type="containsText" dxfId="1268" priority="577" operator="containsText" text="Catastrófico">
      <formula>NOT(ISERROR(SEARCH("Catastrófico",I10)))</formula>
    </cfRule>
    <cfRule type="containsText" dxfId="1267" priority="578" operator="containsText" text="Mayor">
      <formula>NOT(ISERROR(SEARCH("Mayor",I10)))</formula>
    </cfRule>
    <cfRule type="containsText" dxfId="1266" priority="579" operator="containsText" text="Menor">
      <formula>NOT(ISERROR(SEARCH("Menor",I10)))</formula>
    </cfRule>
    <cfRule type="containsText" dxfId="1265" priority="580" operator="containsText" text="Leve">
      <formula>NOT(ISERROR(SEARCH("Leve",I10)))</formula>
    </cfRule>
    <cfRule type="containsText" dxfId="1264" priority="585" operator="containsText" text="Moderado">
      <formula>NOT(ISERROR(SEARCH("Moderado",I10)))</formula>
    </cfRule>
  </conditionalFormatting>
  <conditionalFormatting sqref="K10:K24">
    <cfRule type="containsText" dxfId="1263" priority="572" operator="containsText" text="Media">
      <formula>NOT(ISERROR(SEARCH("Media",K10)))</formula>
    </cfRule>
  </conditionalFormatting>
  <conditionalFormatting sqref="L10:L24">
    <cfRule type="containsText" dxfId="1262" priority="571" operator="containsText" text="Moderado">
      <formula>NOT(ISERROR(SEARCH("Moderado",L10)))</formula>
    </cfRule>
  </conditionalFormatting>
  <conditionalFormatting sqref="C15">
    <cfRule type="containsText" dxfId="1261" priority="565" operator="containsText" text="3- Moderado">
      <formula>NOT(ISERROR(SEARCH("3- Moderado",C15)))</formula>
    </cfRule>
    <cfRule type="containsText" dxfId="1260" priority="566" operator="containsText" text="6- Moderado">
      <formula>NOT(ISERROR(SEARCH("6- Moderado",C15)))</formula>
    </cfRule>
    <cfRule type="containsText" dxfId="1259" priority="567" operator="containsText" text="4- Moderado">
      <formula>NOT(ISERROR(SEARCH("4- Moderado",C15)))</formula>
    </cfRule>
    <cfRule type="containsText" dxfId="1258" priority="568" operator="containsText" text="3- Bajo">
      <formula>NOT(ISERROR(SEARCH("3- Bajo",C15)))</formula>
    </cfRule>
    <cfRule type="containsText" dxfId="1257" priority="569" operator="containsText" text="4- Bajo">
      <formula>NOT(ISERROR(SEARCH("4- Bajo",C15)))</formula>
    </cfRule>
    <cfRule type="containsText" dxfId="1256" priority="570" operator="containsText" text="1- Bajo">
      <formula>NOT(ISERROR(SEARCH("1- Bajo",C15)))</formula>
    </cfRule>
  </conditionalFormatting>
  <conditionalFormatting sqref="D15">
    <cfRule type="containsText" dxfId="1255" priority="559" operator="containsText" text="3- Moderado">
      <formula>NOT(ISERROR(SEARCH("3- Moderado",D15)))</formula>
    </cfRule>
    <cfRule type="containsText" dxfId="1254" priority="560" operator="containsText" text="6- Moderado">
      <formula>NOT(ISERROR(SEARCH("6- Moderado",D15)))</formula>
    </cfRule>
    <cfRule type="containsText" dxfId="1253" priority="561" operator="containsText" text="4- Moderado">
      <formula>NOT(ISERROR(SEARCH("4- Moderado",D15)))</formula>
    </cfRule>
    <cfRule type="containsText" dxfId="1252" priority="562" operator="containsText" text="3- Bajo">
      <formula>NOT(ISERROR(SEARCH("3- Bajo",D15)))</formula>
    </cfRule>
    <cfRule type="containsText" dxfId="1251" priority="563" operator="containsText" text="4- Bajo">
      <formula>NOT(ISERROR(SEARCH("4- Bajo",D15)))</formula>
    </cfRule>
    <cfRule type="containsText" dxfId="1250" priority="564" operator="containsText" text="1- Bajo">
      <formula>NOT(ISERROR(SEARCH("1- Bajo",D15)))</formula>
    </cfRule>
  </conditionalFormatting>
  <conditionalFormatting sqref="J10:J24">
    <cfRule type="containsText" dxfId="1249" priority="558" operator="containsText" text="Moderado">
      <formula>NOT(ISERROR(SEARCH("Moderado",J10)))</formula>
    </cfRule>
  </conditionalFormatting>
  <conditionalFormatting sqref="J10:J24">
    <cfRule type="containsText" dxfId="1248" priority="556" operator="containsText" text="Bajo">
      <formula>NOT(ISERROR(SEARCH("Bajo",J10)))</formula>
    </cfRule>
    <cfRule type="containsText" dxfId="1247" priority="557" operator="containsText" text="Extremo">
      <formula>NOT(ISERROR(SEARCH("Extremo",J10)))</formula>
    </cfRule>
  </conditionalFormatting>
  <conditionalFormatting sqref="K10:K24">
    <cfRule type="containsText" dxfId="1246" priority="554" operator="containsText" text="Baja">
      <formula>NOT(ISERROR(SEARCH("Baja",K10)))</formula>
    </cfRule>
    <cfRule type="containsText" dxfId="1245" priority="555" operator="containsText" text="Muy Baja">
      <formula>NOT(ISERROR(SEARCH("Muy Baja",K10)))</formula>
    </cfRule>
  </conditionalFormatting>
  <conditionalFormatting sqref="K10:K24">
    <cfRule type="containsText" dxfId="1244" priority="552" operator="containsText" text="Muy Alta">
      <formula>NOT(ISERROR(SEARCH("Muy Alta",K10)))</formula>
    </cfRule>
    <cfRule type="containsText" dxfId="1243" priority="553" operator="containsText" text="Alta">
      <formula>NOT(ISERROR(SEARCH("Alta",K10)))</formula>
    </cfRule>
  </conditionalFormatting>
  <conditionalFormatting sqref="L10:L24">
    <cfRule type="containsText" dxfId="1242" priority="548" operator="containsText" text="Catastrófico">
      <formula>NOT(ISERROR(SEARCH("Catastrófico",L10)))</formula>
    </cfRule>
    <cfRule type="containsText" dxfId="1241" priority="549" operator="containsText" text="Mayor">
      <formula>NOT(ISERROR(SEARCH("Mayor",L10)))</formula>
    </cfRule>
    <cfRule type="containsText" dxfId="1240" priority="550" operator="containsText" text="Menor">
      <formula>NOT(ISERROR(SEARCH("Menor",L10)))</formula>
    </cfRule>
    <cfRule type="containsText" dxfId="1239" priority="551" operator="containsText" text="Leve">
      <formula>NOT(ISERROR(SEARCH("Leve",L10)))</formula>
    </cfRule>
  </conditionalFormatting>
  <conditionalFormatting sqref="A20 E20">
    <cfRule type="containsText" dxfId="1238" priority="542" operator="containsText" text="3- Moderado">
      <formula>NOT(ISERROR(SEARCH("3- Moderado",A20)))</formula>
    </cfRule>
    <cfRule type="containsText" dxfId="1237" priority="543" operator="containsText" text="6- Moderado">
      <formula>NOT(ISERROR(SEARCH("6- Moderado",A20)))</formula>
    </cfRule>
    <cfRule type="containsText" dxfId="1236" priority="544" operator="containsText" text="4- Moderado">
      <formula>NOT(ISERROR(SEARCH("4- Moderado",A20)))</formula>
    </cfRule>
    <cfRule type="containsText" dxfId="1235" priority="545" operator="containsText" text="3- Bajo">
      <formula>NOT(ISERROR(SEARCH("3- Bajo",A20)))</formula>
    </cfRule>
    <cfRule type="containsText" dxfId="1234" priority="546" operator="containsText" text="4- Bajo">
      <formula>NOT(ISERROR(SEARCH("4- Bajo",A20)))</formula>
    </cfRule>
    <cfRule type="containsText" dxfId="1233" priority="547" operator="containsText" text="1- Bajo">
      <formula>NOT(ISERROR(SEARCH("1- Bajo",A20)))</formula>
    </cfRule>
  </conditionalFormatting>
  <conditionalFormatting sqref="F20:G20">
    <cfRule type="containsText" dxfId="1232" priority="536" operator="containsText" text="3- Moderado">
      <formula>NOT(ISERROR(SEARCH("3- Moderado",F20)))</formula>
    </cfRule>
    <cfRule type="containsText" dxfId="1231" priority="537" operator="containsText" text="6- Moderado">
      <formula>NOT(ISERROR(SEARCH("6- Moderado",F20)))</formula>
    </cfRule>
    <cfRule type="containsText" dxfId="1230" priority="538" operator="containsText" text="4- Moderado">
      <formula>NOT(ISERROR(SEARCH("4- Moderado",F20)))</formula>
    </cfRule>
    <cfRule type="containsText" dxfId="1229" priority="539" operator="containsText" text="3- Bajo">
      <formula>NOT(ISERROR(SEARCH("3- Bajo",F20)))</formula>
    </cfRule>
    <cfRule type="containsText" dxfId="1228" priority="540" operator="containsText" text="4- Bajo">
      <formula>NOT(ISERROR(SEARCH("4- Bajo",F20)))</formula>
    </cfRule>
    <cfRule type="containsText" dxfId="1227" priority="541" operator="containsText" text="1- Bajo">
      <formula>NOT(ISERROR(SEARCH("1- Bajo",F20)))</formula>
    </cfRule>
  </conditionalFormatting>
  <conditionalFormatting sqref="C20">
    <cfRule type="containsText" dxfId="1226" priority="530" operator="containsText" text="3- Moderado">
      <formula>NOT(ISERROR(SEARCH("3- Moderado",C20)))</formula>
    </cfRule>
    <cfRule type="containsText" dxfId="1225" priority="531" operator="containsText" text="6- Moderado">
      <formula>NOT(ISERROR(SEARCH("6- Moderado",C20)))</formula>
    </cfRule>
    <cfRule type="containsText" dxfId="1224" priority="532" operator="containsText" text="4- Moderado">
      <formula>NOT(ISERROR(SEARCH("4- Moderado",C20)))</formula>
    </cfRule>
    <cfRule type="containsText" dxfId="1223" priority="533" operator="containsText" text="3- Bajo">
      <formula>NOT(ISERROR(SEARCH("3- Bajo",C20)))</formula>
    </cfRule>
    <cfRule type="containsText" dxfId="1222" priority="534" operator="containsText" text="4- Bajo">
      <formula>NOT(ISERROR(SEARCH("4- Bajo",C20)))</formula>
    </cfRule>
    <cfRule type="containsText" dxfId="1221" priority="535" operator="containsText" text="1- Bajo">
      <formula>NOT(ISERROR(SEARCH("1- Bajo",C20)))</formula>
    </cfRule>
  </conditionalFormatting>
  <conditionalFormatting sqref="D20">
    <cfRule type="containsText" dxfId="1220" priority="524" operator="containsText" text="3- Moderado">
      <formula>NOT(ISERROR(SEARCH("3- Moderado",D20)))</formula>
    </cfRule>
    <cfRule type="containsText" dxfId="1219" priority="525" operator="containsText" text="6- Moderado">
      <formula>NOT(ISERROR(SEARCH("6- Moderado",D20)))</formula>
    </cfRule>
    <cfRule type="containsText" dxfId="1218" priority="526" operator="containsText" text="4- Moderado">
      <formula>NOT(ISERROR(SEARCH("4- Moderado",D20)))</formula>
    </cfRule>
    <cfRule type="containsText" dxfId="1217" priority="527" operator="containsText" text="3- Bajo">
      <formula>NOT(ISERROR(SEARCH("3- Bajo",D20)))</formula>
    </cfRule>
    <cfRule type="containsText" dxfId="1216" priority="528" operator="containsText" text="4- Bajo">
      <formula>NOT(ISERROR(SEARCH("4- Bajo",D20)))</formula>
    </cfRule>
    <cfRule type="containsText" dxfId="1215" priority="529" operator="containsText" text="1- Bajo">
      <formula>NOT(ISERROR(SEARCH("1- Bajo",D20)))</formula>
    </cfRule>
  </conditionalFormatting>
  <conditionalFormatting sqref="K25:L25">
    <cfRule type="containsText" dxfId="1214" priority="518" operator="containsText" text="3- Moderado">
      <formula>NOT(ISERROR(SEARCH("3- Moderado",K25)))</formula>
    </cfRule>
    <cfRule type="containsText" dxfId="1213" priority="519" operator="containsText" text="6- Moderado">
      <formula>NOT(ISERROR(SEARCH("6- Moderado",K25)))</formula>
    </cfRule>
    <cfRule type="containsText" dxfId="1212" priority="520" operator="containsText" text="4- Moderado">
      <formula>NOT(ISERROR(SEARCH("4- Moderado",K25)))</formula>
    </cfRule>
    <cfRule type="containsText" dxfId="1211" priority="521" operator="containsText" text="3- Bajo">
      <formula>NOT(ISERROR(SEARCH("3- Bajo",K25)))</formula>
    </cfRule>
    <cfRule type="containsText" dxfId="1210" priority="522" operator="containsText" text="4- Bajo">
      <formula>NOT(ISERROR(SEARCH("4- Bajo",K25)))</formula>
    </cfRule>
    <cfRule type="containsText" dxfId="1209" priority="523" operator="containsText" text="1- Bajo">
      <formula>NOT(ISERROR(SEARCH("1- Bajo",K25)))</formula>
    </cfRule>
  </conditionalFormatting>
  <conditionalFormatting sqref="H25:I25">
    <cfRule type="containsText" dxfId="1208" priority="512" operator="containsText" text="3- Moderado">
      <formula>NOT(ISERROR(SEARCH("3- Moderado",H25)))</formula>
    </cfRule>
    <cfRule type="containsText" dxfId="1207" priority="513" operator="containsText" text="6- Moderado">
      <formula>NOT(ISERROR(SEARCH("6- Moderado",H25)))</formula>
    </cfRule>
    <cfRule type="containsText" dxfId="1206" priority="514" operator="containsText" text="4- Moderado">
      <formula>NOT(ISERROR(SEARCH("4- Moderado",H25)))</formula>
    </cfRule>
    <cfRule type="containsText" dxfId="1205" priority="515" operator="containsText" text="3- Bajo">
      <formula>NOT(ISERROR(SEARCH("3- Bajo",H25)))</formula>
    </cfRule>
    <cfRule type="containsText" dxfId="1204" priority="516" operator="containsText" text="4- Bajo">
      <formula>NOT(ISERROR(SEARCH("4- Bajo",H25)))</formula>
    </cfRule>
    <cfRule type="containsText" dxfId="1203" priority="517" operator="containsText" text="1- Bajo">
      <formula>NOT(ISERROR(SEARCH("1- Bajo",H25)))</formula>
    </cfRule>
  </conditionalFormatting>
  <conditionalFormatting sqref="A25 C25:E25">
    <cfRule type="containsText" dxfId="1202" priority="506" operator="containsText" text="3- Moderado">
      <formula>NOT(ISERROR(SEARCH("3- Moderado",A25)))</formula>
    </cfRule>
    <cfRule type="containsText" dxfId="1201" priority="507" operator="containsText" text="6- Moderado">
      <formula>NOT(ISERROR(SEARCH("6- Moderado",A25)))</formula>
    </cfRule>
    <cfRule type="containsText" dxfId="1200" priority="508" operator="containsText" text="4- Moderado">
      <formula>NOT(ISERROR(SEARCH("4- Moderado",A25)))</formula>
    </cfRule>
    <cfRule type="containsText" dxfId="1199" priority="509" operator="containsText" text="3- Bajo">
      <formula>NOT(ISERROR(SEARCH("3- Bajo",A25)))</formula>
    </cfRule>
    <cfRule type="containsText" dxfId="1198" priority="510" operator="containsText" text="4- Bajo">
      <formula>NOT(ISERROR(SEARCH("4- Bajo",A25)))</formula>
    </cfRule>
    <cfRule type="containsText" dxfId="1197" priority="511" operator="containsText" text="1- Bajo">
      <formula>NOT(ISERROR(SEARCH("1- Bajo",A25)))</formula>
    </cfRule>
  </conditionalFormatting>
  <conditionalFormatting sqref="F25:G25">
    <cfRule type="containsText" dxfId="1196" priority="500" operator="containsText" text="3- Moderado">
      <formula>NOT(ISERROR(SEARCH("3- Moderado",F25)))</formula>
    </cfRule>
    <cfRule type="containsText" dxfId="1195" priority="501" operator="containsText" text="6- Moderado">
      <formula>NOT(ISERROR(SEARCH("6- Moderado",F25)))</formula>
    </cfRule>
    <cfRule type="containsText" dxfId="1194" priority="502" operator="containsText" text="4- Moderado">
      <formula>NOT(ISERROR(SEARCH("4- Moderado",F25)))</formula>
    </cfRule>
    <cfRule type="containsText" dxfId="1193" priority="503" operator="containsText" text="3- Bajo">
      <formula>NOT(ISERROR(SEARCH("3- Bajo",F25)))</formula>
    </cfRule>
    <cfRule type="containsText" dxfId="1192" priority="504" operator="containsText" text="4- Bajo">
      <formula>NOT(ISERROR(SEARCH("4- Bajo",F25)))</formula>
    </cfRule>
    <cfRule type="containsText" dxfId="1191" priority="505" operator="containsText" text="1- Bajo">
      <formula>NOT(ISERROR(SEARCH("1- Bajo",F25)))</formula>
    </cfRule>
  </conditionalFormatting>
  <conditionalFormatting sqref="J25:J29">
    <cfRule type="containsText" dxfId="1190" priority="495" operator="containsText" text="Bajo">
      <formula>NOT(ISERROR(SEARCH("Bajo",J25)))</formula>
    </cfRule>
    <cfRule type="containsText" dxfId="1189" priority="496" operator="containsText" text="Moderado">
      <formula>NOT(ISERROR(SEARCH("Moderado",J25)))</formula>
    </cfRule>
    <cfRule type="containsText" dxfId="1188" priority="497" operator="containsText" text="Alto">
      <formula>NOT(ISERROR(SEARCH("Alto",J25)))</formula>
    </cfRule>
    <cfRule type="containsText" dxfId="118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6" priority="470" operator="containsText" text="Moderado">
      <formula>NOT(ISERROR(SEARCH("Moderado",M25)))</formula>
    </cfRule>
    <cfRule type="containsText" dxfId="1185" priority="490" operator="containsText" text="Bajo">
      <formula>NOT(ISERROR(SEARCH("Bajo",M25)))</formula>
    </cfRule>
    <cfRule type="containsText" dxfId="1184" priority="491" operator="containsText" text="Moderado">
      <formula>NOT(ISERROR(SEARCH("Moderado",M25)))</formula>
    </cfRule>
    <cfRule type="containsText" dxfId="1183" priority="492" operator="containsText" text="Alto">
      <formula>NOT(ISERROR(SEARCH("Alto",M25)))</formula>
    </cfRule>
    <cfRule type="containsText" dxfId="118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81" priority="484" operator="containsText" text="3- Moderado">
      <formula>NOT(ISERROR(SEARCH("3- Moderado",N25)))</formula>
    </cfRule>
    <cfRule type="containsText" dxfId="1180" priority="485" operator="containsText" text="6- Moderado">
      <formula>NOT(ISERROR(SEARCH("6- Moderado",N25)))</formula>
    </cfRule>
    <cfRule type="containsText" dxfId="1179" priority="486" operator="containsText" text="4- Moderado">
      <formula>NOT(ISERROR(SEARCH("4- Moderado",N25)))</formula>
    </cfRule>
    <cfRule type="containsText" dxfId="1178" priority="487" operator="containsText" text="3- Bajo">
      <formula>NOT(ISERROR(SEARCH("3- Bajo",N25)))</formula>
    </cfRule>
    <cfRule type="containsText" dxfId="1177" priority="488" operator="containsText" text="4- Bajo">
      <formula>NOT(ISERROR(SEARCH("4- Bajo",N25)))</formula>
    </cfRule>
    <cfRule type="containsText" dxfId="1176" priority="489" operator="containsText" text="1- Bajo">
      <formula>NOT(ISERROR(SEARCH("1- Bajo",N25)))</formula>
    </cfRule>
  </conditionalFormatting>
  <conditionalFormatting sqref="H25:H29">
    <cfRule type="containsText" dxfId="1175" priority="471" operator="containsText" text="Muy Alta">
      <formula>NOT(ISERROR(SEARCH("Muy Alta",H25)))</formula>
    </cfRule>
    <cfRule type="containsText" dxfId="1174" priority="472" operator="containsText" text="Alta">
      <formula>NOT(ISERROR(SEARCH("Alta",H25)))</formula>
    </cfRule>
    <cfRule type="containsText" dxfId="1173" priority="473" operator="containsText" text="Muy Alta">
      <formula>NOT(ISERROR(SEARCH("Muy Alta",H25)))</formula>
    </cfRule>
    <cfRule type="containsText" dxfId="1172" priority="478" operator="containsText" text="Muy Baja">
      <formula>NOT(ISERROR(SEARCH("Muy Baja",H25)))</formula>
    </cfRule>
    <cfRule type="containsText" dxfId="1171" priority="479" operator="containsText" text="Baja">
      <formula>NOT(ISERROR(SEARCH("Baja",H25)))</formula>
    </cfRule>
    <cfRule type="containsText" dxfId="1170" priority="480" operator="containsText" text="Media">
      <formula>NOT(ISERROR(SEARCH("Media",H25)))</formula>
    </cfRule>
    <cfRule type="containsText" dxfId="1169" priority="481" operator="containsText" text="Alta">
      <formula>NOT(ISERROR(SEARCH("Alta",H25)))</formula>
    </cfRule>
    <cfRule type="containsText" dxfId="1168" priority="483" operator="containsText" text="Muy Alta">
      <formula>NOT(ISERROR(SEARCH("Muy Alta",H25)))</formula>
    </cfRule>
  </conditionalFormatting>
  <conditionalFormatting sqref="I25:I29">
    <cfRule type="containsText" dxfId="1167" priority="474" operator="containsText" text="Catastrófico">
      <formula>NOT(ISERROR(SEARCH("Catastrófico",I25)))</formula>
    </cfRule>
    <cfRule type="containsText" dxfId="1166" priority="475" operator="containsText" text="Mayor">
      <formula>NOT(ISERROR(SEARCH("Mayor",I25)))</formula>
    </cfRule>
    <cfRule type="containsText" dxfId="1165" priority="476" operator="containsText" text="Menor">
      <formula>NOT(ISERROR(SEARCH("Menor",I25)))</formula>
    </cfRule>
    <cfRule type="containsText" dxfId="1164" priority="477" operator="containsText" text="Leve">
      <formula>NOT(ISERROR(SEARCH("Leve",I25)))</formula>
    </cfRule>
    <cfRule type="containsText" dxfId="1163" priority="482" operator="containsText" text="Moderado">
      <formula>NOT(ISERROR(SEARCH("Moderado",I25)))</formula>
    </cfRule>
  </conditionalFormatting>
  <conditionalFormatting sqref="K25:K29">
    <cfRule type="containsText" dxfId="1162" priority="469" operator="containsText" text="Media">
      <formula>NOT(ISERROR(SEARCH("Media",K25)))</formula>
    </cfRule>
  </conditionalFormatting>
  <conditionalFormatting sqref="L25:L29">
    <cfRule type="containsText" dxfId="1161" priority="468" operator="containsText" text="Moderado">
      <formula>NOT(ISERROR(SEARCH("Moderado",L25)))</formula>
    </cfRule>
  </conditionalFormatting>
  <conditionalFormatting sqref="J25:J29">
    <cfRule type="containsText" dxfId="1160" priority="467" operator="containsText" text="Moderado">
      <formula>NOT(ISERROR(SEARCH("Moderado",J25)))</formula>
    </cfRule>
  </conditionalFormatting>
  <conditionalFormatting sqref="J25:J29">
    <cfRule type="containsText" dxfId="1159" priority="465" operator="containsText" text="Bajo">
      <formula>NOT(ISERROR(SEARCH("Bajo",J25)))</formula>
    </cfRule>
    <cfRule type="containsText" dxfId="1158" priority="466" operator="containsText" text="Extremo">
      <formula>NOT(ISERROR(SEARCH("Extremo",J25)))</formula>
    </cfRule>
  </conditionalFormatting>
  <conditionalFormatting sqref="K25:K29">
    <cfRule type="containsText" dxfId="1157" priority="463" operator="containsText" text="Baja">
      <formula>NOT(ISERROR(SEARCH("Baja",K25)))</formula>
    </cfRule>
    <cfRule type="containsText" dxfId="1156" priority="464" operator="containsText" text="Muy Baja">
      <formula>NOT(ISERROR(SEARCH("Muy Baja",K25)))</formula>
    </cfRule>
  </conditionalFormatting>
  <conditionalFormatting sqref="K25:K29">
    <cfRule type="containsText" dxfId="1155" priority="461" operator="containsText" text="Muy Alta">
      <formula>NOT(ISERROR(SEARCH("Muy Alta",K25)))</formula>
    </cfRule>
    <cfRule type="containsText" dxfId="1154" priority="462" operator="containsText" text="Alta">
      <formula>NOT(ISERROR(SEARCH("Alta",K25)))</formula>
    </cfRule>
  </conditionalFormatting>
  <conditionalFormatting sqref="L25:L29">
    <cfRule type="containsText" dxfId="1153" priority="457" operator="containsText" text="Catastrófico">
      <formula>NOT(ISERROR(SEARCH("Catastrófico",L25)))</formula>
    </cfRule>
    <cfRule type="containsText" dxfId="1152" priority="458" operator="containsText" text="Mayor">
      <formula>NOT(ISERROR(SEARCH("Mayor",L25)))</formula>
    </cfRule>
    <cfRule type="containsText" dxfId="1151" priority="459" operator="containsText" text="Menor">
      <formula>NOT(ISERROR(SEARCH("Menor",L25)))</formula>
    </cfRule>
    <cfRule type="containsText" dxfId="1150" priority="460" operator="containsText" text="Leve">
      <formula>NOT(ISERROR(SEARCH("Leve",L25)))</formula>
    </cfRule>
  </conditionalFormatting>
  <conditionalFormatting sqref="K30:L30">
    <cfRule type="containsText" dxfId="1149" priority="451" operator="containsText" text="3- Moderado">
      <formula>NOT(ISERROR(SEARCH("3- Moderado",K30)))</formula>
    </cfRule>
    <cfRule type="containsText" dxfId="1148" priority="452" operator="containsText" text="6- Moderado">
      <formula>NOT(ISERROR(SEARCH("6- Moderado",K30)))</formula>
    </cfRule>
    <cfRule type="containsText" dxfId="1147" priority="453" operator="containsText" text="4- Moderado">
      <formula>NOT(ISERROR(SEARCH("4- Moderado",K30)))</formula>
    </cfRule>
    <cfRule type="containsText" dxfId="1146" priority="454" operator="containsText" text="3- Bajo">
      <formula>NOT(ISERROR(SEARCH("3- Bajo",K30)))</formula>
    </cfRule>
    <cfRule type="containsText" dxfId="1145" priority="455" operator="containsText" text="4- Bajo">
      <formula>NOT(ISERROR(SEARCH("4- Bajo",K30)))</formula>
    </cfRule>
    <cfRule type="containsText" dxfId="1144" priority="456" operator="containsText" text="1- Bajo">
      <formula>NOT(ISERROR(SEARCH("1- Bajo",K30)))</formula>
    </cfRule>
  </conditionalFormatting>
  <conditionalFormatting sqref="H30:I30">
    <cfRule type="containsText" dxfId="1143" priority="445" operator="containsText" text="3- Moderado">
      <formula>NOT(ISERROR(SEARCH("3- Moderado",H30)))</formula>
    </cfRule>
    <cfRule type="containsText" dxfId="1142" priority="446" operator="containsText" text="6- Moderado">
      <formula>NOT(ISERROR(SEARCH("6- Moderado",H30)))</formula>
    </cfRule>
    <cfRule type="containsText" dxfId="1141" priority="447" operator="containsText" text="4- Moderado">
      <formula>NOT(ISERROR(SEARCH("4- Moderado",H30)))</formula>
    </cfRule>
    <cfRule type="containsText" dxfId="1140" priority="448" operator="containsText" text="3- Bajo">
      <formula>NOT(ISERROR(SEARCH("3- Bajo",H30)))</formula>
    </cfRule>
    <cfRule type="containsText" dxfId="1139" priority="449" operator="containsText" text="4- Bajo">
      <formula>NOT(ISERROR(SEARCH("4- Bajo",H30)))</formula>
    </cfRule>
    <cfRule type="containsText" dxfId="1138" priority="450" operator="containsText" text="1- Bajo">
      <formula>NOT(ISERROR(SEARCH("1- Bajo",H30)))</formula>
    </cfRule>
  </conditionalFormatting>
  <conditionalFormatting sqref="A30 C30:E30">
    <cfRule type="containsText" dxfId="1137" priority="439" operator="containsText" text="3- Moderado">
      <formula>NOT(ISERROR(SEARCH("3- Moderado",A30)))</formula>
    </cfRule>
    <cfRule type="containsText" dxfId="1136" priority="440" operator="containsText" text="6- Moderado">
      <formula>NOT(ISERROR(SEARCH("6- Moderado",A30)))</formula>
    </cfRule>
    <cfRule type="containsText" dxfId="1135" priority="441" operator="containsText" text="4- Moderado">
      <formula>NOT(ISERROR(SEARCH("4- Moderado",A30)))</formula>
    </cfRule>
    <cfRule type="containsText" dxfId="1134" priority="442" operator="containsText" text="3- Bajo">
      <formula>NOT(ISERROR(SEARCH("3- Bajo",A30)))</formula>
    </cfRule>
    <cfRule type="containsText" dxfId="1133" priority="443" operator="containsText" text="4- Bajo">
      <formula>NOT(ISERROR(SEARCH("4- Bajo",A30)))</formula>
    </cfRule>
    <cfRule type="containsText" dxfId="1132" priority="444" operator="containsText" text="1- Bajo">
      <formula>NOT(ISERROR(SEARCH("1- Bajo",A30)))</formula>
    </cfRule>
  </conditionalFormatting>
  <conditionalFormatting sqref="F30:G30">
    <cfRule type="containsText" dxfId="1131" priority="433" operator="containsText" text="3- Moderado">
      <formula>NOT(ISERROR(SEARCH("3- Moderado",F30)))</formula>
    </cfRule>
    <cfRule type="containsText" dxfId="1130" priority="434" operator="containsText" text="6- Moderado">
      <formula>NOT(ISERROR(SEARCH("6- Moderado",F30)))</formula>
    </cfRule>
    <cfRule type="containsText" dxfId="1129" priority="435" operator="containsText" text="4- Moderado">
      <formula>NOT(ISERROR(SEARCH("4- Moderado",F30)))</formula>
    </cfRule>
    <cfRule type="containsText" dxfId="1128" priority="436" operator="containsText" text="3- Bajo">
      <formula>NOT(ISERROR(SEARCH("3- Bajo",F30)))</formula>
    </cfRule>
    <cfRule type="containsText" dxfId="1127" priority="437" operator="containsText" text="4- Bajo">
      <formula>NOT(ISERROR(SEARCH("4- Bajo",F30)))</formula>
    </cfRule>
    <cfRule type="containsText" dxfId="1126" priority="438" operator="containsText" text="1- Bajo">
      <formula>NOT(ISERROR(SEARCH("1- Bajo",F30)))</formula>
    </cfRule>
  </conditionalFormatting>
  <conditionalFormatting sqref="J30:J34">
    <cfRule type="containsText" dxfId="1125" priority="428" operator="containsText" text="Bajo">
      <formula>NOT(ISERROR(SEARCH("Bajo",J30)))</formula>
    </cfRule>
    <cfRule type="containsText" dxfId="1124" priority="429" operator="containsText" text="Moderado">
      <formula>NOT(ISERROR(SEARCH("Moderado",J30)))</formula>
    </cfRule>
    <cfRule type="containsText" dxfId="1123" priority="430" operator="containsText" text="Alto">
      <formula>NOT(ISERROR(SEARCH("Alto",J30)))</formula>
    </cfRule>
    <cfRule type="containsText" dxfId="112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21" priority="403" operator="containsText" text="Moderado">
      <formula>NOT(ISERROR(SEARCH("Moderado",M30)))</formula>
    </cfRule>
    <cfRule type="containsText" dxfId="1120" priority="423" operator="containsText" text="Bajo">
      <formula>NOT(ISERROR(SEARCH("Bajo",M30)))</formula>
    </cfRule>
    <cfRule type="containsText" dxfId="1119" priority="424" operator="containsText" text="Moderado">
      <formula>NOT(ISERROR(SEARCH("Moderado",M30)))</formula>
    </cfRule>
    <cfRule type="containsText" dxfId="1118" priority="425" operator="containsText" text="Alto">
      <formula>NOT(ISERROR(SEARCH("Alto",M30)))</formula>
    </cfRule>
    <cfRule type="containsText" dxfId="111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6" priority="417" operator="containsText" text="3- Moderado">
      <formula>NOT(ISERROR(SEARCH("3- Moderado",N30)))</formula>
    </cfRule>
    <cfRule type="containsText" dxfId="1115" priority="418" operator="containsText" text="6- Moderado">
      <formula>NOT(ISERROR(SEARCH("6- Moderado",N30)))</formula>
    </cfRule>
    <cfRule type="containsText" dxfId="1114" priority="419" operator="containsText" text="4- Moderado">
      <formula>NOT(ISERROR(SEARCH("4- Moderado",N30)))</formula>
    </cfRule>
    <cfRule type="containsText" dxfId="1113" priority="420" operator="containsText" text="3- Bajo">
      <formula>NOT(ISERROR(SEARCH("3- Bajo",N30)))</formula>
    </cfRule>
    <cfRule type="containsText" dxfId="1112" priority="421" operator="containsText" text="4- Bajo">
      <formula>NOT(ISERROR(SEARCH("4- Bajo",N30)))</formula>
    </cfRule>
    <cfRule type="containsText" dxfId="1111" priority="422" operator="containsText" text="1- Bajo">
      <formula>NOT(ISERROR(SEARCH("1- Bajo",N30)))</formula>
    </cfRule>
  </conditionalFormatting>
  <conditionalFormatting sqref="H30:H34">
    <cfRule type="containsText" dxfId="1110" priority="404" operator="containsText" text="Muy Alta">
      <formula>NOT(ISERROR(SEARCH("Muy Alta",H30)))</formula>
    </cfRule>
    <cfRule type="containsText" dxfId="1109" priority="405" operator="containsText" text="Alta">
      <formula>NOT(ISERROR(SEARCH("Alta",H30)))</formula>
    </cfRule>
    <cfRule type="containsText" dxfId="1108" priority="406" operator="containsText" text="Muy Alta">
      <formula>NOT(ISERROR(SEARCH("Muy Alta",H30)))</formula>
    </cfRule>
    <cfRule type="containsText" dxfId="1107" priority="411" operator="containsText" text="Muy Baja">
      <formula>NOT(ISERROR(SEARCH("Muy Baja",H30)))</formula>
    </cfRule>
    <cfRule type="containsText" dxfId="1106" priority="412" operator="containsText" text="Baja">
      <formula>NOT(ISERROR(SEARCH("Baja",H30)))</formula>
    </cfRule>
    <cfRule type="containsText" dxfId="1105" priority="413" operator="containsText" text="Media">
      <formula>NOT(ISERROR(SEARCH("Media",H30)))</formula>
    </cfRule>
    <cfRule type="containsText" dxfId="1104" priority="414" operator="containsText" text="Alta">
      <formula>NOT(ISERROR(SEARCH("Alta",H30)))</formula>
    </cfRule>
    <cfRule type="containsText" dxfId="1103" priority="416" operator="containsText" text="Muy Alta">
      <formula>NOT(ISERROR(SEARCH("Muy Alta",H30)))</formula>
    </cfRule>
  </conditionalFormatting>
  <conditionalFormatting sqref="I30:I34">
    <cfRule type="containsText" dxfId="1102" priority="407" operator="containsText" text="Catastrófico">
      <formula>NOT(ISERROR(SEARCH("Catastrófico",I30)))</formula>
    </cfRule>
    <cfRule type="containsText" dxfId="1101" priority="408" operator="containsText" text="Mayor">
      <formula>NOT(ISERROR(SEARCH("Mayor",I30)))</formula>
    </cfRule>
    <cfRule type="containsText" dxfId="1100" priority="409" operator="containsText" text="Menor">
      <formula>NOT(ISERROR(SEARCH("Menor",I30)))</formula>
    </cfRule>
    <cfRule type="containsText" dxfId="1099" priority="410" operator="containsText" text="Leve">
      <formula>NOT(ISERROR(SEARCH("Leve",I30)))</formula>
    </cfRule>
    <cfRule type="containsText" dxfId="1098" priority="415" operator="containsText" text="Moderado">
      <formula>NOT(ISERROR(SEARCH("Moderado",I30)))</formula>
    </cfRule>
  </conditionalFormatting>
  <conditionalFormatting sqref="K30:K34">
    <cfRule type="containsText" dxfId="1097" priority="402" operator="containsText" text="Media">
      <formula>NOT(ISERROR(SEARCH("Media",K30)))</formula>
    </cfRule>
  </conditionalFormatting>
  <conditionalFormatting sqref="L30:L34">
    <cfRule type="containsText" dxfId="1096" priority="401" operator="containsText" text="Moderado">
      <formula>NOT(ISERROR(SEARCH("Moderado",L30)))</formula>
    </cfRule>
  </conditionalFormatting>
  <conditionalFormatting sqref="J30:J34">
    <cfRule type="containsText" dxfId="1095" priority="400" operator="containsText" text="Moderado">
      <formula>NOT(ISERROR(SEARCH("Moderado",J30)))</formula>
    </cfRule>
  </conditionalFormatting>
  <conditionalFormatting sqref="J30:J34">
    <cfRule type="containsText" dxfId="1094" priority="398" operator="containsText" text="Bajo">
      <formula>NOT(ISERROR(SEARCH("Bajo",J30)))</formula>
    </cfRule>
    <cfRule type="containsText" dxfId="1093" priority="399" operator="containsText" text="Extremo">
      <formula>NOT(ISERROR(SEARCH("Extremo",J30)))</formula>
    </cfRule>
  </conditionalFormatting>
  <conditionalFormatting sqref="K30:K34">
    <cfRule type="containsText" dxfId="1092" priority="396" operator="containsText" text="Baja">
      <formula>NOT(ISERROR(SEARCH("Baja",K30)))</formula>
    </cfRule>
    <cfRule type="containsText" dxfId="1091" priority="397" operator="containsText" text="Muy Baja">
      <formula>NOT(ISERROR(SEARCH("Muy Baja",K30)))</formula>
    </cfRule>
  </conditionalFormatting>
  <conditionalFormatting sqref="K30:K34">
    <cfRule type="containsText" dxfId="1090" priority="394" operator="containsText" text="Muy Alta">
      <formula>NOT(ISERROR(SEARCH("Muy Alta",K30)))</formula>
    </cfRule>
    <cfRule type="containsText" dxfId="1089" priority="395" operator="containsText" text="Alta">
      <formula>NOT(ISERROR(SEARCH("Alta",K30)))</formula>
    </cfRule>
  </conditionalFormatting>
  <conditionalFormatting sqref="L30:L34">
    <cfRule type="containsText" dxfId="1088" priority="390" operator="containsText" text="Catastrófico">
      <formula>NOT(ISERROR(SEARCH("Catastrófico",L30)))</formula>
    </cfRule>
    <cfRule type="containsText" dxfId="1087" priority="391" operator="containsText" text="Mayor">
      <formula>NOT(ISERROR(SEARCH("Mayor",L30)))</formula>
    </cfRule>
    <cfRule type="containsText" dxfId="1086" priority="392" operator="containsText" text="Menor">
      <formula>NOT(ISERROR(SEARCH("Menor",L30)))</formula>
    </cfRule>
    <cfRule type="containsText" dxfId="1085" priority="393" operator="containsText" text="Leve">
      <formula>NOT(ISERROR(SEARCH("Leve",L30)))</formula>
    </cfRule>
  </conditionalFormatting>
  <conditionalFormatting sqref="K35:L35">
    <cfRule type="containsText" dxfId="1084" priority="384" operator="containsText" text="3- Moderado">
      <formula>NOT(ISERROR(SEARCH("3- Moderado",K35)))</formula>
    </cfRule>
    <cfRule type="containsText" dxfId="1083" priority="385" operator="containsText" text="6- Moderado">
      <formula>NOT(ISERROR(SEARCH("6- Moderado",K35)))</formula>
    </cfRule>
    <cfRule type="containsText" dxfId="1082" priority="386" operator="containsText" text="4- Moderado">
      <formula>NOT(ISERROR(SEARCH("4- Moderado",K35)))</formula>
    </cfRule>
    <cfRule type="containsText" dxfId="1081" priority="387" operator="containsText" text="3- Bajo">
      <formula>NOT(ISERROR(SEARCH("3- Bajo",K35)))</formula>
    </cfRule>
    <cfRule type="containsText" dxfId="1080" priority="388" operator="containsText" text="4- Bajo">
      <formula>NOT(ISERROR(SEARCH("4- Bajo",K35)))</formula>
    </cfRule>
    <cfRule type="containsText" dxfId="1079" priority="389" operator="containsText" text="1- Bajo">
      <formula>NOT(ISERROR(SEARCH("1- Bajo",K35)))</formula>
    </cfRule>
  </conditionalFormatting>
  <conditionalFormatting sqref="H35:I35">
    <cfRule type="containsText" dxfId="1078" priority="378" operator="containsText" text="3- Moderado">
      <formula>NOT(ISERROR(SEARCH("3- Moderado",H35)))</formula>
    </cfRule>
    <cfRule type="containsText" dxfId="1077" priority="379" operator="containsText" text="6- Moderado">
      <formula>NOT(ISERROR(SEARCH("6- Moderado",H35)))</formula>
    </cfRule>
    <cfRule type="containsText" dxfId="1076" priority="380" operator="containsText" text="4- Moderado">
      <formula>NOT(ISERROR(SEARCH("4- Moderado",H35)))</formula>
    </cfRule>
    <cfRule type="containsText" dxfId="1075" priority="381" operator="containsText" text="3- Bajo">
      <formula>NOT(ISERROR(SEARCH("3- Bajo",H35)))</formula>
    </cfRule>
    <cfRule type="containsText" dxfId="1074" priority="382" operator="containsText" text="4- Bajo">
      <formula>NOT(ISERROR(SEARCH("4- Bajo",H35)))</formula>
    </cfRule>
    <cfRule type="containsText" dxfId="1073" priority="383" operator="containsText" text="1- Bajo">
      <formula>NOT(ISERROR(SEARCH("1- Bajo",H35)))</formula>
    </cfRule>
  </conditionalFormatting>
  <conditionalFormatting sqref="A35 C35:E35">
    <cfRule type="containsText" dxfId="1072" priority="372" operator="containsText" text="3- Moderado">
      <formula>NOT(ISERROR(SEARCH("3- Moderado",A35)))</formula>
    </cfRule>
    <cfRule type="containsText" dxfId="1071" priority="373" operator="containsText" text="6- Moderado">
      <formula>NOT(ISERROR(SEARCH("6- Moderado",A35)))</formula>
    </cfRule>
    <cfRule type="containsText" dxfId="1070" priority="374" operator="containsText" text="4- Moderado">
      <formula>NOT(ISERROR(SEARCH("4- Moderado",A35)))</formula>
    </cfRule>
    <cfRule type="containsText" dxfId="1069" priority="375" operator="containsText" text="3- Bajo">
      <formula>NOT(ISERROR(SEARCH("3- Bajo",A35)))</formula>
    </cfRule>
    <cfRule type="containsText" dxfId="1068" priority="376" operator="containsText" text="4- Bajo">
      <formula>NOT(ISERROR(SEARCH("4- Bajo",A35)))</formula>
    </cfRule>
    <cfRule type="containsText" dxfId="1067" priority="377" operator="containsText" text="1- Bajo">
      <formula>NOT(ISERROR(SEARCH("1- Bajo",A35)))</formula>
    </cfRule>
  </conditionalFormatting>
  <conditionalFormatting sqref="F35:G35">
    <cfRule type="containsText" dxfId="1066" priority="366" operator="containsText" text="3- Moderado">
      <formula>NOT(ISERROR(SEARCH("3- Moderado",F35)))</formula>
    </cfRule>
    <cfRule type="containsText" dxfId="1065" priority="367" operator="containsText" text="6- Moderado">
      <formula>NOT(ISERROR(SEARCH("6- Moderado",F35)))</formula>
    </cfRule>
    <cfRule type="containsText" dxfId="1064" priority="368" operator="containsText" text="4- Moderado">
      <formula>NOT(ISERROR(SEARCH("4- Moderado",F35)))</formula>
    </cfRule>
    <cfRule type="containsText" dxfId="1063" priority="369" operator="containsText" text="3- Bajo">
      <formula>NOT(ISERROR(SEARCH("3- Bajo",F35)))</formula>
    </cfRule>
    <cfRule type="containsText" dxfId="1062" priority="370" operator="containsText" text="4- Bajo">
      <formula>NOT(ISERROR(SEARCH("4- Bajo",F35)))</formula>
    </cfRule>
    <cfRule type="containsText" dxfId="1061" priority="371" operator="containsText" text="1- Bajo">
      <formula>NOT(ISERROR(SEARCH("1- Bajo",F35)))</formula>
    </cfRule>
  </conditionalFormatting>
  <conditionalFormatting sqref="J35:J39">
    <cfRule type="containsText" dxfId="1060" priority="361" operator="containsText" text="Bajo">
      <formula>NOT(ISERROR(SEARCH("Bajo",J35)))</formula>
    </cfRule>
    <cfRule type="containsText" dxfId="1059" priority="362" operator="containsText" text="Moderado">
      <formula>NOT(ISERROR(SEARCH("Moderado",J35)))</formula>
    </cfRule>
    <cfRule type="containsText" dxfId="1058" priority="363" operator="containsText" text="Alto">
      <formula>NOT(ISERROR(SEARCH("Alto",J35)))</formula>
    </cfRule>
    <cfRule type="containsText" dxfId="105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6" priority="336" operator="containsText" text="Moderado">
      <formula>NOT(ISERROR(SEARCH("Moderado",M35)))</formula>
    </cfRule>
    <cfRule type="containsText" dxfId="1055" priority="356" operator="containsText" text="Bajo">
      <formula>NOT(ISERROR(SEARCH("Bajo",M35)))</formula>
    </cfRule>
    <cfRule type="containsText" dxfId="1054" priority="357" operator="containsText" text="Moderado">
      <formula>NOT(ISERROR(SEARCH("Moderado",M35)))</formula>
    </cfRule>
    <cfRule type="containsText" dxfId="1053" priority="358" operator="containsText" text="Alto">
      <formula>NOT(ISERROR(SEARCH("Alto",M35)))</formula>
    </cfRule>
    <cfRule type="containsText" dxfId="105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51" priority="350" operator="containsText" text="3- Moderado">
      <formula>NOT(ISERROR(SEARCH("3- Moderado",N35)))</formula>
    </cfRule>
    <cfRule type="containsText" dxfId="1050" priority="351" operator="containsText" text="6- Moderado">
      <formula>NOT(ISERROR(SEARCH("6- Moderado",N35)))</formula>
    </cfRule>
    <cfRule type="containsText" dxfId="1049" priority="352" operator="containsText" text="4- Moderado">
      <formula>NOT(ISERROR(SEARCH("4- Moderado",N35)))</formula>
    </cfRule>
    <cfRule type="containsText" dxfId="1048" priority="353" operator="containsText" text="3- Bajo">
      <formula>NOT(ISERROR(SEARCH("3- Bajo",N35)))</formula>
    </cfRule>
    <cfRule type="containsText" dxfId="1047" priority="354" operator="containsText" text="4- Bajo">
      <formula>NOT(ISERROR(SEARCH("4- Bajo",N35)))</formula>
    </cfRule>
    <cfRule type="containsText" dxfId="1046" priority="355" operator="containsText" text="1- Bajo">
      <formula>NOT(ISERROR(SEARCH("1- Bajo",N35)))</formula>
    </cfRule>
  </conditionalFormatting>
  <conditionalFormatting sqref="H35:H39">
    <cfRule type="containsText" dxfId="1045" priority="337" operator="containsText" text="Muy Alta">
      <formula>NOT(ISERROR(SEARCH("Muy Alta",H35)))</formula>
    </cfRule>
    <cfRule type="containsText" dxfId="1044" priority="338" operator="containsText" text="Alta">
      <formula>NOT(ISERROR(SEARCH("Alta",H35)))</formula>
    </cfRule>
    <cfRule type="containsText" dxfId="1043" priority="339" operator="containsText" text="Muy Alta">
      <formula>NOT(ISERROR(SEARCH("Muy Alta",H35)))</formula>
    </cfRule>
    <cfRule type="containsText" dxfId="1042" priority="344" operator="containsText" text="Muy Baja">
      <formula>NOT(ISERROR(SEARCH("Muy Baja",H35)))</formula>
    </cfRule>
    <cfRule type="containsText" dxfId="1041" priority="345" operator="containsText" text="Baja">
      <formula>NOT(ISERROR(SEARCH("Baja",H35)))</formula>
    </cfRule>
    <cfRule type="containsText" dxfId="1040" priority="346" operator="containsText" text="Media">
      <formula>NOT(ISERROR(SEARCH("Media",H35)))</formula>
    </cfRule>
    <cfRule type="containsText" dxfId="1039" priority="347" operator="containsText" text="Alta">
      <formula>NOT(ISERROR(SEARCH("Alta",H35)))</formula>
    </cfRule>
    <cfRule type="containsText" dxfId="1038" priority="349" operator="containsText" text="Muy Alta">
      <formula>NOT(ISERROR(SEARCH("Muy Alta",H35)))</formula>
    </cfRule>
  </conditionalFormatting>
  <conditionalFormatting sqref="I35:I39">
    <cfRule type="containsText" dxfId="1037" priority="340" operator="containsText" text="Catastrófico">
      <formula>NOT(ISERROR(SEARCH("Catastrófico",I35)))</formula>
    </cfRule>
    <cfRule type="containsText" dxfId="1036" priority="341" operator="containsText" text="Mayor">
      <formula>NOT(ISERROR(SEARCH("Mayor",I35)))</formula>
    </cfRule>
    <cfRule type="containsText" dxfId="1035" priority="342" operator="containsText" text="Menor">
      <formula>NOT(ISERROR(SEARCH("Menor",I35)))</formula>
    </cfRule>
    <cfRule type="containsText" dxfId="1034" priority="343" operator="containsText" text="Leve">
      <formula>NOT(ISERROR(SEARCH("Leve",I35)))</formula>
    </cfRule>
    <cfRule type="containsText" dxfId="1033" priority="348" operator="containsText" text="Moderado">
      <formula>NOT(ISERROR(SEARCH("Moderado",I35)))</formula>
    </cfRule>
  </conditionalFormatting>
  <conditionalFormatting sqref="K35:K39">
    <cfRule type="containsText" dxfId="1032" priority="335" operator="containsText" text="Media">
      <formula>NOT(ISERROR(SEARCH("Media",K35)))</formula>
    </cfRule>
  </conditionalFormatting>
  <conditionalFormatting sqref="L35:L39">
    <cfRule type="containsText" dxfId="1031" priority="334" operator="containsText" text="Moderado">
      <formula>NOT(ISERROR(SEARCH("Moderado",L35)))</formula>
    </cfRule>
  </conditionalFormatting>
  <conditionalFormatting sqref="J35:J39">
    <cfRule type="containsText" dxfId="1030" priority="333" operator="containsText" text="Moderado">
      <formula>NOT(ISERROR(SEARCH("Moderado",J35)))</formula>
    </cfRule>
  </conditionalFormatting>
  <conditionalFormatting sqref="J35:J39">
    <cfRule type="containsText" dxfId="1029" priority="331" operator="containsText" text="Bajo">
      <formula>NOT(ISERROR(SEARCH("Bajo",J35)))</formula>
    </cfRule>
    <cfRule type="containsText" dxfId="1028" priority="332" operator="containsText" text="Extremo">
      <formula>NOT(ISERROR(SEARCH("Extremo",J35)))</formula>
    </cfRule>
  </conditionalFormatting>
  <conditionalFormatting sqref="K35:K39">
    <cfRule type="containsText" dxfId="1027" priority="329" operator="containsText" text="Baja">
      <formula>NOT(ISERROR(SEARCH("Baja",K35)))</formula>
    </cfRule>
    <cfRule type="containsText" dxfId="1026" priority="330" operator="containsText" text="Muy Baja">
      <formula>NOT(ISERROR(SEARCH("Muy Baja",K35)))</formula>
    </cfRule>
  </conditionalFormatting>
  <conditionalFormatting sqref="K35:K39">
    <cfRule type="containsText" dxfId="1025" priority="327" operator="containsText" text="Muy Alta">
      <formula>NOT(ISERROR(SEARCH("Muy Alta",K35)))</formula>
    </cfRule>
    <cfRule type="containsText" dxfId="1024" priority="328" operator="containsText" text="Alta">
      <formula>NOT(ISERROR(SEARCH("Alta",K35)))</formula>
    </cfRule>
  </conditionalFormatting>
  <conditionalFormatting sqref="L35:L39">
    <cfRule type="containsText" dxfId="1023" priority="323" operator="containsText" text="Catastrófico">
      <formula>NOT(ISERROR(SEARCH("Catastrófico",L35)))</formula>
    </cfRule>
    <cfRule type="containsText" dxfId="1022" priority="324" operator="containsText" text="Mayor">
      <formula>NOT(ISERROR(SEARCH("Mayor",L35)))</formula>
    </cfRule>
    <cfRule type="containsText" dxfId="1021" priority="325" operator="containsText" text="Menor">
      <formula>NOT(ISERROR(SEARCH("Menor",L35)))</formula>
    </cfRule>
    <cfRule type="containsText" dxfId="1020"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F34"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57"/>
      <c r="B1" s="358"/>
      <c r="C1" s="358"/>
      <c r="D1" s="476" t="s">
        <v>589</v>
      </c>
      <c r="E1" s="476"/>
      <c r="F1" s="476"/>
      <c r="G1" s="476"/>
      <c r="H1" s="476"/>
      <c r="I1" s="476"/>
      <c r="J1" s="476"/>
      <c r="K1" s="476"/>
      <c r="L1" s="476"/>
      <c r="M1" s="476"/>
      <c r="N1" s="476"/>
      <c r="O1" s="476"/>
      <c r="P1" s="476"/>
      <c r="Q1" s="477"/>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78"/>
      <c r="E2" s="478"/>
      <c r="F2" s="478"/>
      <c r="G2" s="478"/>
      <c r="H2" s="478"/>
      <c r="I2" s="478"/>
      <c r="J2" s="478"/>
      <c r="K2" s="478"/>
      <c r="L2" s="478"/>
      <c r="M2" s="478"/>
      <c r="N2" s="478"/>
      <c r="O2" s="478"/>
      <c r="P2" s="478"/>
      <c r="Q2" s="479"/>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78"/>
      <c r="E3" s="478"/>
      <c r="F3" s="478"/>
      <c r="G3" s="478"/>
      <c r="H3" s="478"/>
      <c r="I3" s="478"/>
      <c r="J3" s="478"/>
      <c r="K3" s="478"/>
      <c r="L3" s="478"/>
      <c r="M3" s="478"/>
      <c r="N3" s="478"/>
      <c r="O3" s="478"/>
      <c r="P3" s="478"/>
      <c r="Q3" s="479"/>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PLANEACION ESTRATEGICA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231</v>
      </c>
      <c r="B5" s="351"/>
      <c r="C5" s="352"/>
      <c r="D5" s="361" t="str">
        <f>'Mapa Final'!D5</f>
        <v>INCREMENTAR LOS NIVELES DE SATISFACCIÓN DEL USUARIO, ESTABLECIENDO METAS QUE RESPONDAN A LAS NECESIDADES Y EXPECTATIVAS DE LOS USUARIOS INTERNOS Y EXTERNOS, A PARTIR DEL FORTALECIMIENTO DE LA PLANEACION, GESTIÒN EFICAZ Y EFICIENTE DE LOS PROCESOS</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233</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6.5" customHeight="1" thickTop="1" thickBot="1">
      <c r="A7" s="471" t="s">
        <v>562</v>
      </c>
      <c r="B7" s="472"/>
      <c r="C7" s="472"/>
      <c r="D7" s="472"/>
      <c r="E7" s="472"/>
      <c r="F7" s="473"/>
      <c r="G7" s="157"/>
      <c r="H7" s="474" t="s">
        <v>563</v>
      </c>
      <c r="I7" s="474"/>
      <c r="J7" s="474"/>
      <c r="K7" s="474" t="s">
        <v>564</v>
      </c>
      <c r="L7" s="474"/>
      <c r="M7" s="474"/>
      <c r="N7" s="475" t="s">
        <v>565</v>
      </c>
      <c r="O7" s="480" t="s">
        <v>566</v>
      </c>
      <c r="P7" s="482" t="s">
        <v>567</v>
      </c>
      <c r="Q7" s="483"/>
      <c r="R7" s="482" t="s">
        <v>568</v>
      </c>
      <c r="S7" s="483"/>
      <c r="T7" s="484" t="s">
        <v>590</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5" t="s">
        <v>185</v>
      </c>
      <c r="F8" s="205" t="s">
        <v>187</v>
      </c>
      <c r="G8" s="205" t="s">
        <v>189</v>
      </c>
      <c r="H8" s="159" t="s">
        <v>570</v>
      </c>
      <c r="I8" s="159" t="s">
        <v>534</v>
      </c>
      <c r="J8" s="159" t="s">
        <v>571</v>
      </c>
      <c r="K8" s="159" t="s">
        <v>570</v>
      </c>
      <c r="L8" s="159" t="s">
        <v>572</v>
      </c>
      <c r="M8" s="159" t="s">
        <v>571</v>
      </c>
      <c r="N8" s="475"/>
      <c r="O8" s="481"/>
      <c r="P8" s="160" t="s">
        <v>573</v>
      </c>
      <c r="Q8" s="160" t="s">
        <v>574</v>
      </c>
      <c r="R8" s="160" t="s">
        <v>575</v>
      </c>
      <c r="S8" s="160" t="s">
        <v>576</v>
      </c>
      <c r="T8" s="48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94"/>
      <c r="B9" s="495"/>
      <c r="C9" s="495"/>
      <c r="D9" s="495"/>
      <c r="E9" s="495"/>
      <c r="F9" s="495"/>
      <c r="G9" s="495"/>
      <c r="H9" s="495"/>
      <c r="I9" s="495"/>
      <c r="J9" s="495"/>
      <c r="K9" s="495"/>
      <c r="L9" s="495"/>
      <c r="M9" s="495"/>
      <c r="N9" s="49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6">
        <f>'Mapa Final'!A10</f>
        <v>1</v>
      </c>
      <c r="B10" s="485" t="str">
        <f>'Mapa Final'!B10</f>
        <v>Informacion insuficiente y deficiente para toma de decisiones</v>
      </c>
      <c r="C10" s="499" t="str">
        <f>'Mapa Final'!C10</f>
        <v>Incumplimiento de las metas establecidas</v>
      </c>
      <c r="D10" s="499" t="str">
        <f>'Mapa Final'!D10</f>
        <v>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v>
      </c>
      <c r="E10" s="465" t="str">
        <f>'Mapa Final'!E10</f>
        <v>Deficiencia en la consolidación de la información para el control y seguimiento al SIGCMA</v>
      </c>
      <c r="F10" s="465" t="str">
        <f>'Mapa Final'!F10</f>
        <v>Posibilidad de incumplimiento de las metas establecidas por deficiencia en la consolidación de la información para el control y seguimiento al SIGCMA</v>
      </c>
      <c r="G10" s="465" t="str">
        <f>'Mapa Final'!G10</f>
        <v>Ejecución y Administración de Procesos</v>
      </c>
      <c r="H10" s="468" t="str">
        <f>'Mapa Final'!I10</f>
        <v>Baja</v>
      </c>
      <c r="I10" s="502" t="str">
        <f>'Mapa Final'!L10</f>
        <v>Moderado</v>
      </c>
      <c r="J10" s="508" t="str">
        <f>'Mapa Final'!N10</f>
        <v>Moderado</v>
      </c>
      <c r="K10" s="511" t="str">
        <f>'Mapa Final'!AA10</f>
        <v>Baja</v>
      </c>
      <c r="L10" s="511" t="str">
        <f>'Mapa Final'!AE10</f>
        <v>Moderado</v>
      </c>
      <c r="M10" s="505" t="str">
        <f>'Mapa Final'!AG10</f>
        <v>Moderado</v>
      </c>
      <c r="N10" s="511" t="str">
        <f>'Mapa Final'!AH10</f>
        <v>Aceptar</v>
      </c>
      <c r="O10" s="493" t="s">
        <v>591</v>
      </c>
      <c r="P10" s="488"/>
      <c r="Q10" s="488" t="s">
        <v>9</v>
      </c>
      <c r="R10" s="487">
        <v>45017</v>
      </c>
      <c r="S10" s="487">
        <v>45107</v>
      </c>
      <c r="T10" s="489"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7"/>
      <c r="B11" s="516"/>
      <c r="C11" s="500"/>
      <c r="D11" s="500"/>
      <c r="E11" s="466"/>
      <c r="F11" s="466"/>
      <c r="G11" s="466"/>
      <c r="H11" s="469"/>
      <c r="I11" s="503"/>
      <c r="J11" s="509"/>
      <c r="K11" s="512"/>
      <c r="L11" s="512"/>
      <c r="M11" s="506"/>
      <c r="N11" s="512"/>
      <c r="O11" s="493"/>
      <c r="P11" s="488"/>
      <c r="Q11" s="488"/>
      <c r="R11" s="488"/>
      <c r="S11" s="488"/>
      <c r="T11" s="48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7"/>
      <c r="B12" s="516"/>
      <c r="C12" s="500"/>
      <c r="D12" s="500"/>
      <c r="E12" s="466"/>
      <c r="F12" s="466"/>
      <c r="G12" s="466"/>
      <c r="H12" s="469"/>
      <c r="I12" s="503"/>
      <c r="J12" s="509"/>
      <c r="K12" s="512"/>
      <c r="L12" s="512"/>
      <c r="M12" s="506"/>
      <c r="N12" s="512"/>
      <c r="O12" s="493"/>
      <c r="P12" s="488"/>
      <c r="Q12" s="488"/>
      <c r="R12" s="488"/>
      <c r="S12" s="488"/>
      <c r="T12" s="48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7"/>
      <c r="B13" s="516"/>
      <c r="C13" s="500"/>
      <c r="D13" s="500"/>
      <c r="E13" s="466"/>
      <c r="F13" s="466"/>
      <c r="G13" s="466"/>
      <c r="H13" s="469"/>
      <c r="I13" s="503"/>
      <c r="J13" s="509"/>
      <c r="K13" s="512"/>
      <c r="L13" s="512"/>
      <c r="M13" s="506"/>
      <c r="N13" s="512"/>
      <c r="O13" s="493"/>
      <c r="P13" s="488"/>
      <c r="Q13" s="488"/>
      <c r="R13" s="488"/>
      <c r="S13" s="488"/>
      <c r="T13" s="48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8"/>
      <c r="B14" s="517"/>
      <c r="C14" s="501"/>
      <c r="D14" s="501"/>
      <c r="E14" s="467"/>
      <c r="F14" s="467"/>
      <c r="G14" s="467"/>
      <c r="H14" s="470"/>
      <c r="I14" s="504"/>
      <c r="J14" s="510"/>
      <c r="K14" s="513"/>
      <c r="L14" s="513"/>
      <c r="M14" s="507"/>
      <c r="N14" s="513"/>
      <c r="O14" s="493"/>
      <c r="P14" s="488"/>
      <c r="Q14" s="488"/>
      <c r="R14" s="488"/>
      <c r="S14" s="488"/>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6">
        <f>'Mapa Final'!A15</f>
        <v>2</v>
      </c>
      <c r="B15" s="485" t="str">
        <f>'Mapa Final'!B15</f>
        <v>Incumplimiento de objetivos y metas</v>
      </c>
      <c r="C15" s="499" t="str">
        <f>'Mapa Final'!C15</f>
        <v>Incumplimiento de las metas establecidas</v>
      </c>
      <c r="D15" s="499"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65" t="str">
        <f>'Mapa Final'!E15</f>
        <v>Falta de planeación para el seguimiento y control en la ejecución de las actividades establecidas en el plan de acción</v>
      </c>
      <c r="F15" s="465" t="str">
        <f>'Mapa Final'!F15</f>
        <v>Posibilidad de incumplimiento de las metas establecidas por la falta de planeación para el seguimiento y control de la ejecución de las actividades establecidas en el plan de acción</v>
      </c>
      <c r="G15" s="465" t="str">
        <f>'Mapa Final'!G15</f>
        <v>Ejecución y Administración de Procesos</v>
      </c>
      <c r="H15" s="468" t="str">
        <f>'Mapa Final'!I15</f>
        <v>Baja</v>
      </c>
      <c r="I15" s="502" t="str">
        <f>'Mapa Final'!L15</f>
        <v>Menor</v>
      </c>
      <c r="J15" s="508" t="str">
        <f>'Mapa Final'!N15</f>
        <v>Moderado</v>
      </c>
      <c r="K15" s="511" t="str">
        <f>'Mapa Final'!AA15</f>
        <v>Baja</v>
      </c>
      <c r="L15" s="511" t="str">
        <f>'Mapa Final'!AE15</f>
        <v>Menor</v>
      </c>
      <c r="M15" s="505" t="str">
        <f>'Mapa Final'!AG15</f>
        <v>Moderado</v>
      </c>
      <c r="N15" s="511" t="str">
        <f>'Mapa Final'!AH15</f>
        <v>Aceptar</v>
      </c>
      <c r="O15" s="493" t="s">
        <v>592</v>
      </c>
      <c r="P15" s="488"/>
      <c r="Q15" s="488" t="s">
        <v>9</v>
      </c>
      <c r="R15" s="487">
        <v>45017</v>
      </c>
      <c r="S15" s="487">
        <v>45107</v>
      </c>
      <c r="T15" s="489" t="s">
        <v>580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7"/>
      <c r="B16" s="516"/>
      <c r="C16" s="500"/>
      <c r="D16" s="500"/>
      <c r="E16" s="466"/>
      <c r="F16" s="466"/>
      <c r="G16" s="466"/>
      <c r="H16" s="469"/>
      <c r="I16" s="503"/>
      <c r="J16" s="509"/>
      <c r="K16" s="512"/>
      <c r="L16" s="512"/>
      <c r="M16" s="506"/>
      <c r="N16" s="512"/>
      <c r="O16" s="493"/>
      <c r="P16" s="488"/>
      <c r="Q16" s="488"/>
      <c r="R16" s="488"/>
      <c r="S16" s="488"/>
      <c r="T16" s="48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7"/>
      <c r="B17" s="516"/>
      <c r="C17" s="500"/>
      <c r="D17" s="500"/>
      <c r="E17" s="466"/>
      <c r="F17" s="466"/>
      <c r="G17" s="466"/>
      <c r="H17" s="469"/>
      <c r="I17" s="503"/>
      <c r="J17" s="509"/>
      <c r="K17" s="512"/>
      <c r="L17" s="512"/>
      <c r="M17" s="506"/>
      <c r="N17" s="512"/>
      <c r="O17" s="493"/>
      <c r="P17" s="488"/>
      <c r="Q17" s="488"/>
      <c r="R17" s="488"/>
      <c r="S17" s="488"/>
      <c r="T17" s="48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7"/>
      <c r="B18" s="516"/>
      <c r="C18" s="500"/>
      <c r="D18" s="500"/>
      <c r="E18" s="466"/>
      <c r="F18" s="466"/>
      <c r="G18" s="466"/>
      <c r="H18" s="469"/>
      <c r="I18" s="503"/>
      <c r="J18" s="509"/>
      <c r="K18" s="512"/>
      <c r="L18" s="512"/>
      <c r="M18" s="506"/>
      <c r="N18" s="512"/>
      <c r="O18" s="493"/>
      <c r="P18" s="488"/>
      <c r="Q18" s="488"/>
      <c r="R18" s="488"/>
      <c r="S18" s="488"/>
      <c r="T18" s="48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8"/>
      <c r="B19" s="517"/>
      <c r="C19" s="501"/>
      <c r="D19" s="501"/>
      <c r="E19" s="467"/>
      <c r="F19" s="467"/>
      <c r="G19" s="467"/>
      <c r="H19" s="470"/>
      <c r="I19" s="504"/>
      <c r="J19" s="510"/>
      <c r="K19" s="513"/>
      <c r="L19" s="513"/>
      <c r="M19" s="507"/>
      <c r="N19" s="513"/>
      <c r="O19" s="493"/>
      <c r="P19" s="488"/>
      <c r="Q19" s="488"/>
      <c r="R19" s="488"/>
      <c r="S19" s="488"/>
      <c r="T19" s="48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6">
        <f>'Mapa Final'!A20</f>
        <v>3</v>
      </c>
      <c r="B20" s="485" t="str">
        <f>'Mapa Final'!B20</f>
        <v>Deficiencia en la formulación, seguimiento y evaluación de la Planeación Estratégica</v>
      </c>
      <c r="C20" s="499" t="str">
        <f>'Mapa Final'!C20</f>
        <v>Incumplimiento de las metas establecidas</v>
      </c>
      <c r="D20" s="499"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65" t="str">
        <f>'Mapa Final'!E20</f>
        <v>Carencia de directrices y lineamientos adecuados para el direccionamiento, seguimiento y evaluación de la  Planeación Estrátegica</v>
      </c>
      <c r="F20" s="465" t="str">
        <f>'Mapa Final'!F20</f>
        <v>Posibilidad de incumplimiento de las metas establecidas por la carencia de directrices y lineamientos adecuados para el direccionamiento, seguimiento y evaluación de la Planeación Estratégica</v>
      </c>
      <c r="G20" s="465" t="str">
        <f>'Mapa Final'!G20</f>
        <v>Ejecución y Administración de Procesos</v>
      </c>
      <c r="H20" s="468" t="str">
        <f>'Mapa Final'!I20</f>
        <v>Muy Baja</v>
      </c>
      <c r="I20" s="502" t="str">
        <f>'Mapa Final'!L20</f>
        <v>Moderado</v>
      </c>
      <c r="J20" s="508" t="str">
        <f>'Mapa Final'!N20</f>
        <v>Moderado</v>
      </c>
      <c r="K20" s="511" t="str">
        <f>'Mapa Final'!AA20</f>
        <v>Muy Baja</v>
      </c>
      <c r="L20" s="511" t="str">
        <f>'Mapa Final'!AE20</f>
        <v>Moderado</v>
      </c>
      <c r="M20" s="505" t="str">
        <f>'Mapa Final'!AG20</f>
        <v>Moderado</v>
      </c>
      <c r="N20" s="511" t="str">
        <f>'Mapa Final'!AH20</f>
        <v>Aceptar</v>
      </c>
      <c r="O20" s="514" t="s">
        <v>581</v>
      </c>
      <c r="P20" s="488"/>
      <c r="Q20" s="488" t="s">
        <v>9</v>
      </c>
      <c r="R20" s="487">
        <v>45017</v>
      </c>
      <c r="S20" s="487">
        <v>45107</v>
      </c>
      <c r="T20" s="489" t="s">
        <v>582</v>
      </c>
      <c r="U20" s="34"/>
      <c r="V20" s="34"/>
    </row>
    <row r="21" spans="1:176">
      <c r="A21" s="497"/>
      <c r="B21" s="516"/>
      <c r="C21" s="500"/>
      <c r="D21" s="500"/>
      <c r="E21" s="466"/>
      <c r="F21" s="466"/>
      <c r="G21" s="466"/>
      <c r="H21" s="469"/>
      <c r="I21" s="503"/>
      <c r="J21" s="509"/>
      <c r="K21" s="512"/>
      <c r="L21" s="512"/>
      <c r="M21" s="506"/>
      <c r="N21" s="512"/>
      <c r="O21" s="514"/>
      <c r="P21" s="488"/>
      <c r="Q21" s="488"/>
      <c r="R21" s="488"/>
      <c r="S21" s="488"/>
      <c r="T21" s="489"/>
      <c r="U21" s="34"/>
      <c r="V21" s="34"/>
    </row>
    <row r="22" spans="1:176">
      <c r="A22" s="497"/>
      <c r="B22" s="516"/>
      <c r="C22" s="500"/>
      <c r="D22" s="500"/>
      <c r="E22" s="466"/>
      <c r="F22" s="466"/>
      <c r="G22" s="466"/>
      <c r="H22" s="469"/>
      <c r="I22" s="503"/>
      <c r="J22" s="509"/>
      <c r="K22" s="512"/>
      <c r="L22" s="512"/>
      <c r="M22" s="506"/>
      <c r="N22" s="512"/>
      <c r="O22" s="514"/>
      <c r="P22" s="488"/>
      <c r="Q22" s="488"/>
      <c r="R22" s="488"/>
      <c r="S22" s="488"/>
      <c r="T22" s="489"/>
      <c r="U22" s="34"/>
      <c r="V22" s="34"/>
    </row>
    <row r="23" spans="1:176">
      <c r="A23" s="497"/>
      <c r="B23" s="516"/>
      <c r="C23" s="500"/>
      <c r="D23" s="500"/>
      <c r="E23" s="466"/>
      <c r="F23" s="466"/>
      <c r="G23" s="466"/>
      <c r="H23" s="469"/>
      <c r="I23" s="503"/>
      <c r="J23" s="509"/>
      <c r="K23" s="512"/>
      <c r="L23" s="512"/>
      <c r="M23" s="506"/>
      <c r="N23" s="512"/>
      <c r="O23" s="514"/>
      <c r="P23" s="488"/>
      <c r="Q23" s="488"/>
      <c r="R23" s="488"/>
      <c r="S23" s="488"/>
      <c r="T23" s="489"/>
      <c r="U23" s="34"/>
      <c r="V23" s="34"/>
    </row>
    <row r="24" spans="1:176" ht="307.5" customHeight="1">
      <c r="A24" s="498"/>
      <c r="B24" s="517"/>
      <c r="C24" s="501"/>
      <c r="D24" s="501"/>
      <c r="E24" s="467"/>
      <c r="F24" s="467"/>
      <c r="G24" s="467"/>
      <c r="H24" s="470"/>
      <c r="I24" s="504"/>
      <c r="J24" s="510"/>
      <c r="K24" s="513"/>
      <c r="L24" s="513"/>
      <c r="M24" s="507"/>
      <c r="N24" s="513"/>
      <c r="O24" s="514"/>
      <c r="P24" s="488"/>
      <c r="Q24" s="488"/>
      <c r="R24" s="488"/>
      <c r="S24" s="488"/>
      <c r="T24" s="489"/>
      <c r="U24" s="34"/>
      <c r="V24" s="34"/>
    </row>
    <row r="25" spans="1:176">
      <c r="A25" s="496">
        <f>'Mapa Final'!A25</f>
        <v>4</v>
      </c>
      <c r="B25" s="485" t="str">
        <f>'Mapa Final'!B25</f>
        <v>Corrupción</v>
      </c>
      <c r="C25" s="499" t="str">
        <f>'Mapa Final'!C25</f>
        <v>Reputacional(Corrupción)</v>
      </c>
      <c r="D25" s="49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5" t="str">
        <f>'Mapa Final'!E25</f>
        <v xml:space="preserve">Carencia de transparencia, etica y valores . </v>
      </c>
      <c r="F25" s="465" t="str">
        <f>'Mapa Final'!F25</f>
        <v xml:space="preserve">Posibilidad de afectación reputacional de la Entidad por actos indebidos de  los servidores judiciales debido a  la carencia de transparencia, etica y valores </v>
      </c>
      <c r="G25" s="465" t="str">
        <f>'Mapa Final'!G25</f>
        <v>Fraude Interno</v>
      </c>
      <c r="H25" s="468" t="str">
        <f>'Mapa Final'!I25</f>
        <v>Alta</v>
      </c>
      <c r="I25" s="502" t="str">
        <f>'Mapa Final'!L25</f>
        <v>Mayor</v>
      </c>
      <c r="J25" s="508" t="str">
        <f>'Mapa Final'!N25</f>
        <v xml:space="preserve">Alto </v>
      </c>
      <c r="K25" s="511" t="str">
        <f>'Mapa Final'!AA25</f>
        <v>Media</v>
      </c>
      <c r="L25" s="511" t="str">
        <f>'Mapa Final'!AE25</f>
        <v>Mayor</v>
      </c>
      <c r="M25" s="505" t="str">
        <f>'Mapa Final'!AG25</f>
        <v xml:space="preserve">Alto </v>
      </c>
      <c r="N25" s="511" t="str">
        <f>'Mapa Final'!AH25</f>
        <v>Evitar</v>
      </c>
      <c r="O25" s="493" t="s">
        <v>583</v>
      </c>
      <c r="P25" s="488"/>
      <c r="Q25" s="488" t="s">
        <v>9</v>
      </c>
      <c r="R25" s="487">
        <v>45017</v>
      </c>
      <c r="S25" s="487">
        <v>45107</v>
      </c>
      <c r="T25" s="489" t="s">
        <v>584</v>
      </c>
    </row>
    <row r="26" spans="1:176">
      <c r="A26" s="497"/>
      <c r="B26" s="516"/>
      <c r="C26" s="500"/>
      <c r="D26" s="500"/>
      <c r="E26" s="466"/>
      <c r="F26" s="466"/>
      <c r="G26" s="466"/>
      <c r="H26" s="469"/>
      <c r="I26" s="503"/>
      <c r="J26" s="509"/>
      <c r="K26" s="512"/>
      <c r="L26" s="512"/>
      <c r="M26" s="506"/>
      <c r="N26" s="512"/>
      <c r="O26" s="493"/>
      <c r="P26" s="488"/>
      <c r="Q26" s="488"/>
      <c r="R26" s="488"/>
      <c r="S26" s="488"/>
      <c r="T26" s="489"/>
    </row>
    <row r="27" spans="1:176">
      <c r="A27" s="497"/>
      <c r="B27" s="516"/>
      <c r="C27" s="500"/>
      <c r="D27" s="500"/>
      <c r="E27" s="466"/>
      <c r="F27" s="466"/>
      <c r="G27" s="466"/>
      <c r="H27" s="469"/>
      <c r="I27" s="503"/>
      <c r="J27" s="509"/>
      <c r="K27" s="512"/>
      <c r="L27" s="512"/>
      <c r="M27" s="506"/>
      <c r="N27" s="512"/>
      <c r="O27" s="493"/>
      <c r="P27" s="488"/>
      <c r="Q27" s="488"/>
      <c r="R27" s="488"/>
      <c r="S27" s="488"/>
      <c r="T27" s="489"/>
    </row>
    <row r="28" spans="1:176">
      <c r="A28" s="497"/>
      <c r="B28" s="516"/>
      <c r="C28" s="500"/>
      <c r="D28" s="500"/>
      <c r="E28" s="466"/>
      <c r="F28" s="466"/>
      <c r="G28" s="466"/>
      <c r="H28" s="469"/>
      <c r="I28" s="503"/>
      <c r="J28" s="509"/>
      <c r="K28" s="512"/>
      <c r="L28" s="512"/>
      <c r="M28" s="506"/>
      <c r="N28" s="512"/>
      <c r="O28" s="493"/>
      <c r="P28" s="488"/>
      <c r="Q28" s="488"/>
      <c r="R28" s="488"/>
      <c r="S28" s="488"/>
      <c r="T28" s="489"/>
    </row>
    <row r="29" spans="1:176" ht="277.5" customHeight="1">
      <c r="A29" s="498"/>
      <c r="B29" s="517"/>
      <c r="C29" s="501"/>
      <c r="D29" s="501"/>
      <c r="E29" s="467"/>
      <c r="F29" s="467"/>
      <c r="G29" s="467"/>
      <c r="H29" s="470"/>
      <c r="I29" s="504"/>
      <c r="J29" s="510"/>
      <c r="K29" s="513"/>
      <c r="L29" s="513"/>
      <c r="M29" s="507"/>
      <c r="N29" s="513"/>
      <c r="O29" s="493"/>
      <c r="P29" s="488"/>
      <c r="Q29" s="488"/>
      <c r="R29" s="488"/>
      <c r="S29" s="488"/>
      <c r="T29" s="489"/>
    </row>
    <row r="30" spans="1:176">
      <c r="A30" s="496">
        <f>'Mapa Final'!A30</f>
        <v>5</v>
      </c>
      <c r="B30" s="485" t="str">
        <f>'Mapa Final'!B30</f>
        <v>Interrupción o demora en el Servicio Público de Administrar  Justicia.</v>
      </c>
      <c r="C30" s="499" t="str">
        <f>'Mapa Final'!C30</f>
        <v>Afectación en la Prestación del Servicio de Justicia</v>
      </c>
      <c r="D30" s="499" t="str">
        <f>'Mapa Final'!D30</f>
        <v>1. Paros que afecten la prestación del servicio.  
2. Huelgas, protestas ciudadana
3. Disturbios o hechos violentos
4.Pandemia
5.Emergencias Ambientales</v>
      </c>
      <c r="E30" s="465" t="str">
        <f>'Mapa Final'!E30</f>
        <v>Suceso de fuerza mayor que imposibilitan la gestión judicial</v>
      </c>
      <c r="F30" s="465" t="str">
        <f>'Mapa Final'!F30</f>
        <v>Posibilidad de  afectación en la Prestación del Servicio de Justicia debido a sucesos de fuerza mayor que imposibiliten la gestión judicial</v>
      </c>
      <c r="G30" s="465" t="str">
        <f>'Mapa Final'!G30</f>
        <v>Usuarios, productos y prácticas organizacionales</v>
      </c>
      <c r="H30" s="468" t="str">
        <f>'Mapa Final'!I30</f>
        <v>Media</v>
      </c>
      <c r="I30" s="502" t="str">
        <f>'Mapa Final'!L30</f>
        <v>Moderado</v>
      </c>
      <c r="J30" s="508" t="str">
        <f>'Mapa Final'!N30</f>
        <v>Moderado</v>
      </c>
      <c r="K30" s="511" t="str">
        <f>'Mapa Final'!AA30</f>
        <v>Baja</v>
      </c>
      <c r="L30" s="511" t="str">
        <f>'Mapa Final'!AE30</f>
        <v>Moderado</v>
      </c>
      <c r="M30" s="505" t="str">
        <f>'Mapa Final'!AG30</f>
        <v>Moderado</v>
      </c>
      <c r="N30" s="511" t="str">
        <f>'Mapa Final'!AH30</f>
        <v>Reducir(mitigar)</v>
      </c>
      <c r="O30" s="515" t="s">
        <v>593</v>
      </c>
      <c r="P30" s="488"/>
      <c r="Q30" s="488" t="s">
        <v>9</v>
      </c>
      <c r="R30" s="487">
        <v>45017</v>
      </c>
      <c r="S30" s="487">
        <v>45107</v>
      </c>
      <c r="T30" s="489" t="s">
        <v>586</v>
      </c>
    </row>
    <row r="31" spans="1:176">
      <c r="A31" s="497"/>
      <c r="B31" s="516"/>
      <c r="C31" s="500"/>
      <c r="D31" s="500"/>
      <c r="E31" s="466"/>
      <c r="F31" s="466"/>
      <c r="G31" s="466"/>
      <c r="H31" s="469"/>
      <c r="I31" s="503"/>
      <c r="J31" s="509"/>
      <c r="K31" s="512"/>
      <c r="L31" s="512"/>
      <c r="M31" s="506"/>
      <c r="N31" s="512"/>
      <c r="O31" s="515"/>
      <c r="P31" s="488"/>
      <c r="Q31" s="488"/>
      <c r="R31" s="488"/>
      <c r="S31" s="488"/>
      <c r="T31" s="489"/>
    </row>
    <row r="32" spans="1:176">
      <c r="A32" s="497"/>
      <c r="B32" s="516"/>
      <c r="C32" s="500"/>
      <c r="D32" s="500"/>
      <c r="E32" s="466"/>
      <c r="F32" s="466"/>
      <c r="G32" s="466"/>
      <c r="H32" s="469"/>
      <c r="I32" s="503"/>
      <c r="J32" s="509"/>
      <c r="K32" s="512"/>
      <c r="L32" s="512"/>
      <c r="M32" s="506"/>
      <c r="N32" s="512"/>
      <c r="O32" s="515"/>
      <c r="P32" s="488"/>
      <c r="Q32" s="488"/>
      <c r="R32" s="488"/>
      <c r="S32" s="488"/>
      <c r="T32" s="489"/>
    </row>
    <row r="33" spans="1:20">
      <c r="A33" s="497"/>
      <c r="B33" s="516"/>
      <c r="C33" s="500"/>
      <c r="D33" s="500"/>
      <c r="E33" s="466"/>
      <c r="F33" s="466"/>
      <c r="G33" s="466"/>
      <c r="H33" s="469"/>
      <c r="I33" s="503"/>
      <c r="J33" s="509"/>
      <c r="K33" s="512"/>
      <c r="L33" s="512"/>
      <c r="M33" s="506"/>
      <c r="N33" s="512"/>
      <c r="O33" s="515"/>
      <c r="P33" s="488"/>
      <c r="Q33" s="488"/>
      <c r="R33" s="488"/>
      <c r="S33" s="488"/>
      <c r="T33" s="489"/>
    </row>
    <row r="34" spans="1:20" ht="102.75" customHeight="1">
      <c r="A34" s="498"/>
      <c r="B34" s="517"/>
      <c r="C34" s="501"/>
      <c r="D34" s="501"/>
      <c r="E34" s="467"/>
      <c r="F34" s="467"/>
      <c r="G34" s="467"/>
      <c r="H34" s="470"/>
      <c r="I34" s="504"/>
      <c r="J34" s="510"/>
      <c r="K34" s="513"/>
      <c r="L34" s="513"/>
      <c r="M34" s="507"/>
      <c r="N34" s="513"/>
      <c r="O34" s="515"/>
      <c r="P34" s="488"/>
      <c r="Q34" s="488"/>
      <c r="R34" s="488"/>
      <c r="S34" s="488"/>
      <c r="T34" s="489"/>
    </row>
    <row r="35" spans="1:20">
      <c r="A35" s="496">
        <f>'Mapa Final'!A35</f>
        <v>6</v>
      </c>
      <c r="B35" s="485" t="str">
        <f>'Mapa Final'!B35</f>
        <v>Inaplicabilidad de la normatividad ambiental vigente</v>
      </c>
      <c r="C35" s="499" t="str">
        <f>'Mapa Final'!C35</f>
        <v xml:space="preserve"> Afectación Ambiental</v>
      </c>
      <c r="D35" s="49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5" t="str">
        <f>'Mapa Final'!E35</f>
        <v>Desconocimiento de los lineamientos ambientales y normatividad  ambiental vigente</v>
      </c>
      <c r="F35" s="465" t="str">
        <f>'Mapa Final'!F35</f>
        <v>Posibilidad de afectación ambiental debido al desconocimiento de las lineamientos ambientales y normatividad ambiental vigente</v>
      </c>
      <c r="G35" s="465" t="str">
        <f>'Mapa Final'!G35</f>
        <v>Eventos Ambientales Internos</v>
      </c>
      <c r="H35" s="468" t="str">
        <f>'Mapa Final'!I35</f>
        <v>Media</v>
      </c>
      <c r="I35" s="502" t="str">
        <f>'Mapa Final'!L35</f>
        <v>Moderado</v>
      </c>
      <c r="J35" s="508" t="str">
        <f>'Mapa Final'!N35</f>
        <v>Moderado</v>
      </c>
      <c r="K35" s="511" t="str">
        <f>'Mapa Final'!AA35</f>
        <v>Baja</v>
      </c>
      <c r="L35" s="511" t="str">
        <f>'Mapa Final'!AE35</f>
        <v>Moderado</v>
      </c>
      <c r="M35" s="505" t="str">
        <f>'Mapa Final'!AG35</f>
        <v>Moderado</v>
      </c>
      <c r="N35" s="511" t="str">
        <f>'Mapa Final'!AH35</f>
        <v>Reducir(mitigar)</v>
      </c>
      <c r="O35" s="493" t="s">
        <v>594</v>
      </c>
      <c r="P35" s="488"/>
      <c r="Q35" s="488" t="s">
        <v>9</v>
      </c>
      <c r="R35" s="487">
        <v>45017</v>
      </c>
      <c r="S35" s="487">
        <v>45107</v>
      </c>
      <c r="T35" s="489" t="s">
        <v>588</v>
      </c>
    </row>
    <row r="36" spans="1:20">
      <c r="A36" s="497"/>
      <c r="B36" s="516"/>
      <c r="C36" s="500"/>
      <c r="D36" s="500"/>
      <c r="E36" s="466"/>
      <c r="F36" s="466"/>
      <c r="G36" s="466"/>
      <c r="H36" s="469"/>
      <c r="I36" s="503"/>
      <c r="J36" s="509"/>
      <c r="K36" s="512"/>
      <c r="L36" s="512"/>
      <c r="M36" s="506"/>
      <c r="N36" s="512"/>
      <c r="O36" s="493"/>
      <c r="P36" s="488"/>
      <c r="Q36" s="488"/>
      <c r="R36" s="488"/>
      <c r="S36" s="488"/>
      <c r="T36" s="489"/>
    </row>
    <row r="37" spans="1:20">
      <c r="A37" s="497"/>
      <c r="B37" s="516"/>
      <c r="C37" s="500"/>
      <c r="D37" s="500"/>
      <c r="E37" s="466"/>
      <c r="F37" s="466"/>
      <c r="G37" s="466"/>
      <c r="H37" s="469"/>
      <c r="I37" s="503"/>
      <c r="J37" s="509"/>
      <c r="K37" s="512"/>
      <c r="L37" s="512"/>
      <c r="M37" s="506"/>
      <c r="N37" s="512"/>
      <c r="O37" s="493"/>
      <c r="P37" s="488"/>
      <c r="Q37" s="488"/>
      <c r="R37" s="488"/>
      <c r="S37" s="488"/>
      <c r="T37" s="489"/>
    </row>
    <row r="38" spans="1:20">
      <c r="A38" s="497"/>
      <c r="B38" s="516"/>
      <c r="C38" s="500"/>
      <c r="D38" s="500"/>
      <c r="E38" s="466"/>
      <c r="F38" s="466"/>
      <c r="G38" s="466"/>
      <c r="H38" s="469"/>
      <c r="I38" s="503"/>
      <c r="J38" s="509"/>
      <c r="K38" s="512"/>
      <c r="L38" s="512"/>
      <c r="M38" s="506"/>
      <c r="N38" s="512"/>
      <c r="O38" s="493"/>
      <c r="P38" s="488"/>
      <c r="Q38" s="488"/>
      <c r="R38" s="488"/>
      <c r="S38" s="488"/>
      <c r="T38" s="489"/>
    </row>
    <row r="39" spans="1:20" ht="278.25" customHeight="1">
      <c r="A39" s="498"/>
      <c r="B39" s="517"/>
      <c r="C39" s="501"/>
      <c r="D39" s="501"/>
      <c r="E39" s="467"/>
      <c r="F39" s="467"/>
      <c r="G39" s="467"/>
      <c r="H39" s="470"/>
      <c r="I39" s="504"/>
      <c r="J39" s="510"/>
      <c r="K39" s="513"/>
      <c r="L39" s="513"/>
      <c r="M39" s="507"/>
      <c r="N39" s="513"/>
      <c r="O39" s="493"/>
      <c r="P39" s="488"/>
      <c r="Q39" s="488"/>
      <c r="R39" s="488"/>
      <c r="S39" s="488"/>
      <c r="T39" s="489"/>
    </row>
  </sheetData>
  <mergeCells count="13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019" priority="703" operator="containsText" text="3- Moderado">
      <formula>NOT(ISERROR(SEARCH("3- Moderado",A7)))</formula>
    </cfRule>
    <cfRule type="containsText" dxfId="1018" priority="704" operator="containsText" text="6- Moderado">
      <formula>NOT(ISERROR(SEARCH("6- Moderado",A7)))</formula>
    </cfRule>
    <cfRule type="containsText" dxfId="1017" priority="705" operator="containsText" text="4- Moderado">
      <formula>NOT(ISERROR(SEARCH("4- Moderado",A7)))</formula>
    </cfRule>
    <cfRule type="containsText" dxfId="1016" priority="706" operator="containsText" text="3- Bajo">
      <formula>NOT(ISERROR(SEARCH("3- Bajo",A7)))</formula>
    </cfRule>
    <cfRule type="containsText" dxfId="1015" priority="707" operator="containsText" text="4- Bajo">
      <formula>NOT(ISERROR(SEARCH("4- Bajo",A7)))</formula>
    </cfRule>
    <cfRule type="containsText" dxfId="1014" priority="708" operator="containsText" text="1- Bajo">
      <formula>NOT(ISERROR(SEARCH("1- Bajo",A7)))</formula>
    </cfRule>
  </conditionalFormatting>
  <conditionalFormatting sqref="H8:J8">
    <cfRule type="containsText" dxfId="1013" priority="696" operator="containsText" text="3- Moderado">
      <formula>NOT(ISERROR(SEARCH("3- Moderado",H8)))</formula>
    </cfRule>
    <cfRule type="containsText" dxfId="1012" priority="697" operator="containsText" text="6- Moderado">
      <formula>NOT(ISERROR(SEARCH("6- Moderado",H8)))</formula>
    </cfRule>
    <cfRule type="containsText" dxfId="1011" priority="698" operator="containsText" text="4- Moderado">
      <formula>NOT(ISERROR(SEARCH("4- Moderado",H8)))</formula>
    </cfRule>
    <cfRule type="containsText" dxfId="1010" priority="699" operator="containsText" text="3- Bajo">
      <formula>NOT(ISERROR(SEARCH("3- Bajo",H8)))</formula>
    </cfRule>
    <cfRule type="containsText" dxfId="1009" priority="700" operator="containsText" text="4- Bajo">
      <formula>NOT(ISERROR(SEARCH("4- Bajo",H8)))</formula>
    </cfRule>
    <cfRule type="containsText" dxfId="1008" priority="702" operator="containsText" text="1- Bajo">
      <formula>NOT(ISERROR(SEARCH("1- Bajo",H8)))</formula>
    </cfRule>
  </conditionalFormatting>
  <conditionalFormatting sqref="J8 J40:J1048576">
    <cfRule type="containsText" dxfId="1007" priority="685" operator="containsText" text="25- Extremo">
      <formula>NOT(ISERROR(SEARCH("25- Extremo",J8)))</formula>
    </cfRule>
    <cfRule type="containsText" dxfId="1006" priority="686" operator="containsText" text="20- Extremo">
      <formula>NOT(ISERROR(SEARCH("20- Extremo",J8)))</formula>
    </cfRule>
    <cfRule type="containsText" dxfId="1005" priority="687" operator="containsText" text="15- Extremo">
      <formula>NOT(ISERROR(SEARCH("15- Extremo",J8)))</formula>
    </cfRule>
    <cfRule type="containsText" dxfId="1004" priority="688" operator="containsText" text="10- Extremo">
      <formula>NOT(ISERROR(SEARCH("10- Extremo",J8)))</formula>
    </cfRule>
    <cfRule type="containsText" dxfId="1003" priority="689" operator="containsText" text="5- Extremo">
      <formula>NOT(ISERROR(SEARCH("5- Extremo",J8)))</formula>
    </cfRule>
    <cfRule type="containsText" dxfId="1002" priority="690" operator="containsText" text="12- Alto">
      <formula>NOT(ISERROR(SEARCH("12- Alto",J8)))</formula>
    </cfRule>
    <cfRule type="containsText" dxfId="1001" priority="691" operator="containsText" text="10- Alto">
      <formula>NOT(ISERROR(SEARCH("10- Alto",J8)))</formula>
    </cfRule>
    <cfRule type="containsText" dxfId="1000" priority="692" operator="containsText" text="9- Alto">
      <formula>NOT(ISERROR(SEARCH("9- Alto",J8)))</formula>
    </cfRule>
    <cfRule type="containsText" dxfId="999" priority="693" operator="containsText" text="8- Alto">
      <formula>NOT(ISERROR(SEARCH("8- Alto",J8)))</formula>
    </cfRule>
    <cfRule type="containsText" dxfId="998" priority="694" operator="containsText" text="5- Alto">
      <formula>NOT(ISERROR(SEARCH("5- Alto",J8)))</formula>
    </cfRule>
    <cfRule type="containsText" dxfId="997" priority="695" operator="containsText" text="4- Alto">
      <formula>NOT(ISERROR(SEARCH("4- Alto",J8)))</formula>
    </cfRule>
    <cfRule type="containsText" dxfId="996" priority="701" operator="containsText" text="2- Bajo">
      <formula>NOT(ISERROR(SEARCH("2- Bajo",J8)))</formula>
    </cfRule>
  </conditionalFormatting>
  <conditionalFormatting sqref="K10:L10 K15:L15 K20:L20">
    <cfRule type="containsText" dxfId="995" priority="679" operator="containsText" text="3- Moderado">
      <formula>NOT(ISERROR(SEARCH("3- Moderado",K10)))</formula>
    </cfRule>
    <cfRule type="containsText" dxfId="994" priority="680" operator="containsText" text="6- Moderado">
      <formula>NOT(ISERROR(SEARCH("6- Moderado",K10)))</formula>
    </cfRule>
    <cfRule type="containsText" dxfId="993" priority="681" operator="containsText" text="4- Moderado">
      <formula>NOT(ISERROR(SEARCH("4- Moderado",K10)))</formula>
    </cfRule>
    <cfRule type="containsText" dxfId="992" priority="682" operator="containsText" text="3- Bajo">
      <formula>NOT(ISERROR(SEARCH("3- Bajo",K10)))</formula>
    </cfRule>
    <cfRule type="containsText" dxfId="991" priority="683" operator="containsText" text="4- Bajo">
      <formula>NOT(ISERROR(SEARCH("4- Bajo",K10)))</formula>
    </cfRule>
    <cfRule type="containsText" dxfId="990" priority="684" operator="containsText" text="1- Bajo">
      <formula>NOT(ISERROR(SEARCH("1- Bajo",K10)))</formula>
    </cfRule>
  </conditionalFormatting>
  <conditionalFormatting sqref="H10:I10 H15:I15 H20:I20">
    <cfRule type="containsText" dxfId="989" priority="673" operator="containsText" text="3- Moderado">
      <formula>NOT(ISERROR(SEARCH("3- Moderado",H10)))</formula>
    </cfRule>
    <cfRule type="containsText" dxfId="988" priority="674" operator="containsText" text="6- Moderado">
      <formula>NOT(ISERROR(SEARCH("6- Moderado",H10)))</formula>
    </cfRule>
    <cfRule type="containsText" dxfId="987" priority="675" operator="containsText" text="4- Moderado">
      <formula>NOT(ISERROR(SEARCH("4- Moderado",H10)))</formula>
    </cfRule>
    <cfRule type="containsText" dxfId="986" priority="676" operator="containsText" text="3- Bajo">
      <formula>NOT(ISERROR(SEARCH("3- Bajo",H10)))</formula>
    </cfRule>
    <cfRule type="containsText" dxfId="985" priority="677" operator="containsText" text="4- Bajo">
      <formula>NOT(ISERROR(SEARCH("4- Bajo",H10)))</formula>
    </cfRule>
    <cfRule type="containsText" dxfId="984" priority="678" operator="containsText" text="1- Bajo">
      <formula>NOT(ISERROR(SEARCH("1- Bajo",H10)))</formula>
    </cfRule>
  </conditionalFormatting>
  <conditionalFormatting sqref="A10:E10 E15 A15:B15 B20 B25 B30 B35">
    <cfRule type="containsText" dxfId="983" priority="667" operator="containsText" text="3- Moderado">
      <formula>NOT(ISERROR(SEARCH("3- Moderado",A10)))</formula>
    </cfRule>
    <cfRule type="containsText" dxfId="982" priority="668" operator="containsText" text="6- Moderado">
      <formula>NOT(ISERROR(SEARCH("6- Moderado",A10)))</formula>
    </cfRule>
    <cfRule type="containsText" dxfId="981" priority="669" operator="containsText" text="4- Moderado">
      <formula>NOT(ISERROR(SEARCH("4- Moderado",A10)))</formula>
    </cfRule>
    <cfRule type="containsText" dxfId="980" priority="670" operator="containsText" text="3- Bajo">
      <formula>NOT(ISERROR(SEARCH("3- Bajo",A10)))</formula>
    </cfRule>
    <cfRule type="containsText" dxfId="979" priority="671" operator="containsText" text="4- Bajo">
      <formula>NOT(ISERROR(SEARCH("4- Bajo",A10)))</formula>
    </cfRule>
    <cfRule type="containsText" dxfId="978" priority="672" operator="containsText" text="1- Bajo">
      <formula>NOT(ISERROR(SEARCH("1- Bajo",A10)))</formula>
    </cfRule>
  </conditionalFormatting>
  <conditionalFormatting sqref="F10:G10 F15:G15">
    <cfRule type="containsText" dxfId="977" priority="661" operator="containsText" text="3- Moderado">
      <formula>NOT(ISERROR(SEARCH("3- Moderado",F10)))</formula>
    </cfRule>
    <cfRule type="containsText" dxfId="976" priority="662" operator="containsText" text="6- Moderado">
      <formula>NOT(ISERROR(SEARCH("6- Moderado",F10)))</formula>
    </cfRule>
    <cfRule type="containsText" dxfId="975" priority="663" operator="containsText" text="4- Moderado">
      <formula>NOT(ISERROR(SEARCH("4- Moderado",F10)))</formula>
    </cfRule>
    <cfRule type="containsText" dxfId="974" priority="664" operator="containsText" text="3- Bajo">
      <formula>NOT(ISERROR(SEARCH("3- Bajo",F10)))</formula>
    </cfRule>
    <cfRule type="containsText" dxfId="973" priority="665" operator="containsText" text="4- Bajo">
      <formula>NOT(ISERROR(SEARCH("4- Bajo",F10)))</formula>
    </cfRule>
    <cfRule type="containsText" dxfId="972" priority="666" operator="containsText" text="1- Bajo">
      <formula>NOT(ISERROR(SEARCH("1- Bajo",F10)))</formula>
    </cfRule>
  </conditionalFormatting>
  <conditionalFormatting sqref="K8">
    <cfRule type="containsText" dxfId="971" priority="655" operator="containsText" text="3- Moderado">
      <formula>NOT(ISERROR(SEARCH("3- Moderado",K8)))</formula>
    </cfRule>
    <cfRule type="containsText" dxfId="970" priority="656" operator="containsText" text="6- Moderado">
      <formula>NOT(ISERROR(SEARCH("6- Moderado",K8)))</formula>
    </cfRule>
    <cfRule type="containsText" dxfId="969" priority="657" operator="containsText" text="4- Moderado">
      <formula>NOT(ISERROR(SEARCH("4- Moderado",K8)))</formula>
    </cfRule>
    <cfRule type="containsText" dxfId="968" priority="658" operator="containsText" text="3- Bajo">
      <formula>NOT(ISERROR(SEARCH("3- Bajo",K8)))</formula>
    </cfRule>
    <cfRule type="containsText" dxfId="967" priority="659" operator="containsText" text="4- Bajo">
      <formula>NOT(ISERROR(SEARCH("4- Bajo",K8)))</formula>
    </cfRule>
    <cfRule type="containsText" dxfId="966" priority="660" operator="containsText" text="1- Bajo">
      <formula>NOT(ISERROR(SEARCH("1- Bajo",K8)))</formula>
    </cfRule>
  </conditionalFormatting>
  <conditionalFormatting sqref="L8">
    <cfRule type="containsText" dxfId="965" priority="649" operator="containsText" text="3- Moderado">
      <formula>NOT(ISERROR(SEARCH("3- Moderado",L8)))</formula>
    </cfRule>
    <cfRule type="containsText" dxfId="964" priority="650" operator="containsText" text="6- Moderado">
      <formula>NOT(ISERROR(SEARCH("6- Moderado",L8)))</formula>
    </cfRule>
    <cfRule type="containsText" dxfId="963" priority="651" operator="containsText" text="4- Moderado">
      <formula>NOT(ISERROR(SEARCH("4- Moderado",L8)))</formula>
    </cfRule>
    <cfRule type="containsText" dxfId="962" priority="652" operator="containsText" text="3- Bajo">
      <formula>NOT(ISERROR(SEARCH("3- Bajo",L8)))</formula>
    </cfRule>
    <cfRule type="containsText" dxfId="961" priority="653" operator="containsText" text="4- Bajo">
      <formula>NOT(ISERROR(SEARCH("4- Bajo",L8)))</formula>
    </cfRule>
    <cfRule type="containsText" dxfId="960" priority="654" operator="containsText" text="1- Bajo">
      <formula>NOT(ISERROR(SEARCH("1- Bajo",L8)))</formula>
    </cfRule>
  </conditionalFormatting>
  <conditionalFormatting sqref="M8">
    <cfRule type="containsText" dxfId="959" priority="643" operator="containsText" text="3- Moderado">
      <formula>NOT(ISERROR(SEARCH("3- Moderado",M8)))</formula>
    </cfRule>
    <cfRule type="containsText" dxfId="958" priority="644" operator="containsText" text="6- Moderado">
      <formula>NOT(ISERROR(SEARCH("6- Moderado",M8)))</formula>
    </cfRule>
    <cfRule type="containsText" dxfId="957" priority="645" operator="containsText" text="4- Moderado">
      <formula>NOT(ISERROR(SEARCH("4- Moderado",M8)))</formula>
    </cfRule>
    <cfRule type="containsText" dxfId="956" priority="646" operator="containsText" text="3- Bajo">
      <formula>NOT(ISERROR(SEARCH("3- Bajo",M8)))</formula>
    </cfRule>
    <cfRule type="containsText" dxfId="955" priority="647" operator="containsText" text="4- Bajo">
      <formula>NOT(ISERROR(SEARCH("4- Bajo",M8)))</formula>
    </cfRule>
    <cfRule type="containsText" dxfId="954" priority="648" operator="containsText" text="1- Bajo">
      <formula>NOT(ISERROR(SEARCH("1- Bajo",M8)))</formula>
    </cfRule>
  </conditionalFormatting>
  <conditionalFormatting sqref="J10:J24">
    <cfRule type="containsText" dxfId="953" priority="638" operator="containsText" text="Bajo">
      <formula>NOT(ISERROR(SEARCH("Bajo",J10)))</formula>
    </cfRule>
    <cfRule type="containsText" dxfId="952" priority="639" operator="containsText" text="Moderado">
      <formula>NOT(ISERROR(SEARCH("Moderado",J10)))</formula>
    </cfRule>
    <cfRule type="containsText" dxfId="951" priority="640" operator="containsText" text="Alto">
      <formula>NOT(ISERROR(SEARCH("Alto",J10)))</formula>
    </cfRule>
    <cfRule type="containsText" dxfId="950"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9" priority="573" operator="containsText" text="Moderado">
      <formula>NOT(ISERROR(SEARCH("Moderado",M10)))</formula>
    </cfRule>
    <cfRule type="containsText" dxfId="948" priority="633" operator="containsText" text="Bajo">
      <formula>NOT(ISERROR(SEARCH("Bajo",M10)))</formula>
    </cfRule>
    <cfRule type="containsText" dxfId="947" priority="634" operator="containsText" text="Moderado">
      <formula>NOT(ISERROR(SEARCH("Moderado",M10)))</formula>
    </cfRule>
    <cfRule type="containsText" dxfId="946" priority="635" operator="containsText" text="Alto">
      <formula>NOT(ISERROR(SEARCH("Alto",M10)))</formula>
    </cfRule>
    <cfRule type="containsText" dxfId="945"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44" priority="627" operator="containsText" text="3- Moderado">
      <formula>NOT(ISERROR(SEARCH("3- Moderado",N10)))</formula>
    </cfRule>
    <cfRule type="containsText" dxfId="943" priority="628" operator="containsText" text="6- Moderado">
      <formula>NOT(ISERROR(SEARCH("6- Moderado",N10)))</formula>
    </cfRule>
    <cfRule type="containsText" dxfId="942" priority="629" operator="containsText" text="4- Moderado">
      <formula>NOT(ISERROR(SEARCH("4- Moderado",N10)))</formula>
    </cfRule>
    <cfRule type="containsText" dxfId="941" priority="630" operator="containsText" text="3- Bajo">
      <formula>NOT(ISERROR(SEARCH("3- Bajo",N10)))</formula>
    </cfRule>
    <cfRule type="containsText" dxfId="940" priority="631" operator="containsText" text="4- Bajo">
      <formula>NOT(ISERROR(SEARCH("4- Bajo",N10)))</formula>
    </cfRule>
    <cfRule type="containsText" dxfId="939" priority="632" operator="containsText" text="1- Bajo">
      <formula>NOT(ISERROR(SEARCH("1- Bajo",N10)))</formula>
    </cfRule>
  </conditionalFormatting>
  <conditionalFormatting sqref="H10:H24">
    <cfRule type="containsText" dxfId="938" priority="574" operator="containsText" text="Muy Alta">
      <formula>NOT(ISERROR(SEARCH("Muy Alta",H10)))</formula>
    </cfRule>
    <cfRule type="containsText" dxfId="937" priority="575" operator="containsText" text="Alta">
      <formula>NOT(ISERROR(SEARCH("Alta",H10)))</formula>
    </cfRule>
    <cfRule type="containsText" dxfId="936" priority="576" operator="containsText" text="Muy Alta">
      <formula>NOT(ISERROR(SEARCH("Muy Alta",H10)))</formula>
    </cfRule>
    <cfRule type="containsText" dxfId="935" priority="581" operator="containsText" text="Muy Baja">
      <formula>NOT(ISERROR(SEARCH("Muy Baja",H10)))</formula>
    </cfRule>
    <cfRule type="containsText" dxfId="934" priority="582" operator="containsText" text="Baja">
      <formula>NOT(ISERROR(SEARCH("Baja",H10)))</formula>
    </cfRule>
    <cfRule type="containsText" dxfId="933" priority="583" operator="containsText" text="Media">
      <formula>NOT(ISERROR(SEARCH("Media",H10)))</formula>
    </cfRule>
    <cfRule type="containsText" dxfId="932" priority="584" operator="containsText" text="Alta">
      <formula>NOT(ISERROR(SEARCH("Alta",H10)))</formula>
    </cfRule>
    <cfRule type="containsText" dxfId="931" priority="586" operator="containsText" text="Muy Alta">
      <formula>NOT(ISERROR(SEARCH("Muy Alta",H10)))</formula>
    </cfRule>
  </conditionalFormatting>
  <conditionalFormatting sqref="I10:I24">
    <cfRule type="containsText" dxfId="930" priority="577" operator="containsText" text="Catastrófico">
      <formula>NOT(ISERROR(SEARCH("Catastrófico",I10)))</formula>
    </cfRule>
    <cfRule type="containsText" dxfId="929" priority="578" operator="containsText" text="Mayor">
      <formula>NOT(ISERROR(SEARCH("Mayor",I10)))</formula>
    </cfRule>
    <cfRule type="containsText" dxfId="928" priority="579" operator="containsText" text="Menor">
      <formula>NOT(ISERROR(SEARCH("Menor",I10)))</formula>
    </cfRule>
    <cfRule type="containsText" dxfId="927" priority="580" operator="containsText" text="Leve">
      <formula>NOT(ISERROR(SEARCH("Leve",I10)))</formula>
    </cfRule>
    <cfRule type="containsText" dxfId="926" priority="585" operator="containsText" text="Moderado">
      <formula>NOT(ISERROR(SEARCH("Moderado",I10)))</formula>
    </cfRule>
  </conditionalFormatting>
  <conditionalFormatting sqref="K10:K24">
    <cfRule type="containsText" dxfId="925" priority="572" operator="containsText" text="Media">
      <formula>NOT(ISERROR(SEARCH("Media",K10)))</formula>
    </cfRule>
  </conditionalFormatting>
  <conditionalFormatting sqref="L10:L24">
    <cfRule type="containsText" dxfId="924" priority="571" operator="containsText" text="Moderado">
      <formula>NOT(ISERROR(SEARCH("Moderado",L10)))</formula>
    </cfRule>
  </conditionalFormatting>
  <conditionalFormatting sqref="C15">
    <cfRule type="containsText" dxfId="923" priority="565" operator="containsText" text="3- Moderado">
      <formula>NOT(ISERROR(SEARCH("3- Moderado",C15)))</formula>
    </cfRule>
    <cfRule type="containsText" dxfId="922" priority="566" operator="containsText" text="6- Moderado">
      <formula>NOT(ISERROR(SEARCH("6- Moderado",C15)))</formula>
    </cfRule>
    <cfRule type="containsText" dxfId="921" priority="567" operator="containsText" text="4- Moderado">
      <formula>NOT(ISERROR(SEARCH("4- Moderado",C15)))</formula>
    </cfRule>
    <cfRule type="containsText" dxfId="920" priority="568" operator="containsText" text="3- Bajo">
      <formula>NOT(ISERROR(SEARCH("3- Bajo",C15)))</formula>
    </cfRule>
    <cfRule type="containsText" dxfId="919" priority="569" operator="containsText" text="4- Bajo">
      <formula>NOT(ISERROR(SEARCH("4- Bajo",C15)))</formula>
    </cfRule>
    <cfRule type="containsText" dxfId="918" priority="570" operator="containsText" text="1- Bajo">
      <formula>NOT(ISERROR(SEARCH("1- Bajo",C15)))</formula>
    </cfRule>
  </conditionalFormatting>
  <conditionalFormatting sqref="D15">
    <cfRule type="containsText" dxfId="917" priority="559" operator="containsText" text="3- Moderado">
      <formula>NOT(ISERROR(SEARCH("3- Moderado",D15)))</formula>
    </cfRule>
    <cfRule type="containsText" dxfId="916" priority="560" operator="containsText" text="6- Moderado">
      <formula>NOT(ISERROR(SEARCH("6- Moderado",D15)))</formula>
    </cfRule>
    <cfRule type="containsText" dxfId="915" priority="561" operator="containsText" text="4- Moderado">
      <formula>NOT(ISERROR(SEARCH("4- Moderado",D15)))</formula>
    </cfRule>
    <cfRule type="containsText" dxfId="914" priority="562" operator="containsText" text="3- Bajo">
      <formula>NOT(ISERROR(SEARCH("3- Bajo",D15)))</formula>
    </cfRule>
    <cfRule type="containsText" dxfId="913" priority="563" operator="containsText" text="4- Bajo">
      <formula>NOT(ISERROR(SEARCH("4- Bajo",D15)))</formula>
    </cfRule>
    <cfRule type="containsText" dxfId="912" priority="564" operator="containsText" text="1- Bajo">
      <formula>NOT(ISERROR(SEARCH("1- Bajo",D15)))</formula>
    </cfRule>
  </conditionalFormatting>
  <conditionalFormatting sqref="J10:J24">
    <cfRule type="containsText" dxfId="911" priority="558" operator="containsText" text="Moderado">
      <formula>NOT(ISERROR(SEARCH("Moderado",J10)))</formula>
    </cfRule>
  </conditionalFormatting>
  <conditionalFormatting sqref="J10:J24">
    <cfRule type="containsText" dxfId="910" priority="556" operator="containsText" text="Bajo">
      <formula>NOT(ISERROR(SEARCH("Bajo",J10)))</formula>
    </cfRule>
    <cfRule type="containsText" dxfId="909" priority="557" operator="containsText" text="Extremo">
      <formula>NOT(ISERROR(SEARCH("Extremo",J10)))</formula>
    </cfRule>
  </conditionalFormatting>
  <conditionalFormatting sqref="K10:K24">
    <cfRule type="containsText" dxfId="908" priority="554" operator="containsText" text="Baja">
      <formula>NOT(ISERROR(SEARCH("Baja",K10)))</formula>
    </cfRule>
    <cfRule type="containsText" dxfId="907" priority="555" operator="containsText" text="Muy Baja">
      <formula>NOT(ISERROR(SEARCH("Muy Baja",K10)))</formula>
    </cfRule>
  </conditionalFormatting>
  <conditionalFormatting sqref="K10:K24">
    <cfRule type="containsText" dxfId="906" priority="552" operator="containsText" text="Muy Alta">
      <formula>NOT(ISERROR(SEARCH("Muy Alta",K10)))</formula>
    </cfRule>
    <cfRule type="containsText" dxfId="905" priority="553" operator="containsText" text="Alta">
      <formula>NOT(ISERROR(SEARCH("Alta",K10)))</formula>
    </cfRule>
  </conditionalFormatting>
  <conditionalFormatting sqref="L10:L24">
    <cfRule type="containsText" dxfId="904" priority="548" operator="containsText" text="Catastrófico">
      <formula>NOT(ISERROR(SEARCH("Catastrófico",L10)))</formula>
    </cfRule>
    <cfRule type="containsText" dxfId="903" priority="549" operator="containsText" text="Mayor">
      <formula>NOT(ISERROR(SEARCH("Mayor",L10)))</formula>
    </cfRule>
    <cfRule type="containsText" dxfId="902" priority="550" operator="containsText" text="Menor">
      <formula>NOT(ISERROR(SEARCH("Menor",L10)))</formula>
    </cfRule>
    <cfRule type="containsText" dxfId="901" priority="551" operator="containsText" text="Leve">
      <formula>NOT(ISERROR(SEARCH("Leve",L10)))</formula>
    </cfRule>
  </conditionalFormatting>
  <conditionalFormatting sqref="A20 E20">
    <cfRule type="containsText" dxfId="900" priority="542" operator="containsText" text="3- Moderado">
      <formula>NOT(ISERROR(SEARCH("3- Moderado",A20)))</formula>
    </cfRule>
    <cfRule type="containsText" dxfId="899" priority="543" operator="containsText" text="6- Moderado">
      <formula>NOT(ISERROR(SEARCH("6- Moderado",A20)))</formula>
    </cfRule>
    <cfRule type="containsText" dxfId="898" priority="544" operator="containsText" text="4- Moderado">
      <formula>NOT(ISERROR(SEARCH("4- Moderado",A20)))</formula>
    </cfRule>
    <cfRule type="containsText" dxfId="897" priority="545" operator="containsText" text="3- Bajo">
      <formula>NOT(ISERROR(SEARCH("3- Bajo",A20)))</formula>
    </cfRule>
    <cfRule type="containsText" dxfId="896" priority="546" operator="containsText" text="4- Bajo">
      <formula>NOT(ISERROR(SEARCH("4- Bajo",A20)))</formula>
    </cfRule>
    <cfRule type="containsText" dxfId="895" priority="547" operator="containsText" text="1- Bajo">
      <formula>NOT(ISERROR(SEARCH("1- Bajo",A20)))</formula>
    </cfRule>
  </conditionalFormatting>
  <conditionalFormatting sqref="F20:G20">
    <cfRule type="containsText" dxfId="894" priority="536" operator="containsText" text="3- Moderado">
      <formula>NOT(ISERROR(SEARCH("3- Moderado",F20)))</formula>
    </cfRule>
    <cfRule type="containsText" dxfId="893" priority="537" operator="containsText" text="6- Moderado">
      <formula>NOT(ISERROR(SEARCH("6- Moderado",F20)))</formula>
    </cfRule>
    <cfRule type="containsText" dxfId="892" priority="538" operator="containsText" text="4- Moderado">
      <formula>NOT(ISERROR(SEARCH("4- Moderado",F20)))</formula>
    </cfRule>
    <cfRule type="containsText" dxfId="891" priority="539" operator="containsText" text="3- Bajo">
      <formula>NOT(ISERROR(SEARCH("3- Bajo",F20)))</formula>
    </cfRule>
    <cfRule type="containsText" dxfId="890" priority="540" operator="containsText" text="4- Bajo">
      <formula>NOT(ISERROR(SEARCH("4- Bajo",F20)))</formula>
    </cfRule>
    <cfRule type="containsText" dxfId="889" priority="541" operator="containsText" text="1- Bajo">
      <formula>NOT(ISERROR(SEARCH("1- Bajo",F20)))</formula>
    </cfRule>
  </conditionalFormatting>
  <conditionalFormatting sqref="C20">
    <cfRule type="containsText" dxfId="888" priority="530" operator="containsText" text="3- Moderado">
      <formula>NOT(ISERROR(SEARCH("3- Moderado",C20)))</formula>
    </cfRule>
    <cfRule type="containsText" dxfId="887" priority="531" operator="containsText" text="6- Moderado">
      <formula>NOT(ISERROR(SEARCH("6- Moderado",C20)))</formula>
    </cfRule>
    <cfRule type="containsText" dxfId="886" priority="532" operator="containsText" text="4- Moderado">
      <formula>NOT(ISERROR(SEARCH("4- Moderado",C20)))</formula>
    </cfRule>
    <cfRule type="containsText" dxfId="885" priority="533" operator="containsText" text="3- Bajo">
      <formula>NOT(ISERROR(SEARCH("3- Bajo",C20)))</formula>
    </cfRule>
    <cfRule type="containsText" dxfId="884" priority="534" operator="containsText" text="4- Bajo">
      <formula>NOT(ISERROR(SEARCH("4- Bajo",C20)))</formula>
    </cfRule>
    <cfRule type="containsText" dxfId="883" priority="535" operator="containsText" text="1- Bajo">
      <formula>NOT(ISERROR(SEARCH("1- Bajo",C20)))</formula>
    </cfRule>
  </conditionalFormatting>
  <conditionalFormatting sqref="D20">
    <cfRule type="containsText" dxfId="882" priority="524" operator="containsText" text="3- Moderado">
      <formula>NOT(ISERROR(SEARCH("3- Moderado",D20)))</formula>
    </cfRule>
    <cfRule type="containsText" dxfId="881" priority="525" operator="containsText" text="6- Moderado">
      <formula>NOT(ISERROR(SEARCH("6- Moderado",D20)))</formula>
    </cfRule>
    <cfRule type="containsText" dxfId="880" priority="526" operator="containsText" text="4- Moderado">
      <formula>NOT(ISERROR(SEARCH("4- Moderado",D20)))</formula>
    </cfRule>
    <cfRule type="containsText" dxfId="879" priority="527" operator="containsText" text="3- Bajo">
      <formula>NOT(ISERROR(SEARCH("3- Bajo",D20)))</formula>
    </cfRule>
    <cfRule type="containsText" dxfId="878" priority="528" operator="containsText" text="4- Bajo">
      <formula>NOT(ISERROR(SEARCH("4- Bajo",D20)))</formula>
    </cfRule>
    <cfRule type="containsText" dxfId="877" priority="529" operator="containsText" text="1- Bajo">
      <formula>NOT(ISERROR(SEARCH("1- Bajo",D20)))</formula>
    </cfRule>
  </conditionalFormatting>
  <conditionalFormatting sqref="K25:L25">
    <cfRule type="containsText" dxfId="876" priority="518" operator="containsText" text="3- Moderado">
      <formula>NOT(ISERROR(SEARCH("3- Moderado",K25)))</formula>
    </cfRule>
    <cfRule type="containsText" dxfId="875" priority="519" operator="containsText" text="6- Moderado">
      <formula>NOT(ISERROR(SEARCH("6- Moderado",K25)))</formula>
    </cfRule>
    <cfRule type="containsText" dxfId="874" priority="520" operator="containsText" text="4- Moderado">
      <formula>NOT(ISERROR(SEARCH("4- Moderado",K25)))</formula>
    </cfRule>
    <cfRule type="containsText" dxfId="873" priority="521" operator="containsText" text="3- Bajo">
      <formula>NOT(ISERROR(SEARCH("3- Bajo",K25)))</formula>
    </cfRule>
    <cfRule type="containsText" dxfId="872" priority="522" operator="containsText" text="4- Bajo">
      <formula>NOT(ISERROR(SEARCH("4- Bajo",K25)))</formula>
    </cfRule>
    <cfRule type="containsText" dxfId="871" priority="523" operator="containsText" text="1- Bajo">
      <formula>NOT(ISERROR(SEARCH("1- Bajo",K25)))</formula>
    </cfRule>
  </conditionalFormatting>
  <conditionalFormatting sqref="H25:I25">
    <cfRule type="containsText" dxfId="870" priority="512" operator="containsText" text="3- Moderado">
      <formula>NOT(ISERROR(SEARCH("3- Moderado",H25)))</formula>
    </cfRule>
    <cfRule type="containsText" dxfId="869" priority="513" operator="containsText" text="6- Moderado">
      <formula>NOT(ISERROR(SEARCH("6- Moderado",H25)))</formula>
    </cfRule>
    <cfRule type="containsText" dxfId="868" priority="514" operator="containsText" text="4- Moderado">
      <formula>NOT(ISERROR(SEARCH("4- Moderado",H25)))</formula>
    </cfRule>
    <cfRule type="containsText" dxfId="867" priority="515" operator="containsText" text="3- Bajo">
      <formula>NOT(ISERROR(SEARCH("3- Bajo",H25)))</formula>
    </cfRule>
    <cfRule type="containsText" dxfId="866" priority="516" operator="containsText" text="4- Bajo">
      <formula>NOT(ISERROR(SEARCH("4- Bajo",H25)))</formula>
    </cfRule>
    <cfRule type="containsText" dxfId="865" priority="517" operator="containsText" text="1- Bajo">
      <formula>NOT(ISERROR(SEARCH("1- Bajo",H25)))</formula>
    </cfRule>
  </conditionalFormatting>
  <conditionalFormatting sqref="A25 C25:E25">
    <cfRule type="containsText" dxfId="864" priority="506" operator="containsText" text="3- Moderado">
      <formula>NOT(ISERROR(SEARCH("3- Moderado",A25)))</formula>
    </cfRule>
    <cfRule type="containsText" dxfId="863" priority="507" operator="containsText" text="6- Moderado">
      <formula>NOT(ISERROR(SEARCH("6- Moderado",A25)))</formula>
    </cfRule>
    <cfRule type="containsText" dxfId="862" priority="508" operator="containsText" text="4- Moderado">
      <formula>NOT(ISERROR(SEARCH("4- Moderado",A25)))</formula>
    </cfRule>
    <cfRule type="containsText" dxfId="861" priority="509" operator="containsText" text="3- Bajo">
      <formula>NOT(ISERROR(SEARCH("3- Bajo",A25)))</formula>
    </cfRule>
    <cfRule type="containsText" dxfId="860" priority="510" operator="containsText" text="4- Bajo">
      <formula>NOT(ISERROR(SEARCH("4- Bajo",A25)))</formula>
    </cfRule>
    <cfRule type="containsText" dxfId="859" priority="511" operator="containsText" text="1- Bajo">
      <formula>NOT(ISERROR(SEARCH("1- Bajo",A25)))</formula>
    </cfRule>
  </conditionalFormatting>
  <conditionalFormatting sqref="F25:G25">
    <cfRule type="containsText" dxfId="858" priority="500" operator="containsText" text="3- Moderado">
      <formula>NOT(ISERROR(SEARCH("3- Moderado",F25)))</formula>
    </cfRule>
    <cfRule type="containsText" dxfId="857" priority="501" operator="containsText" text="6- Moderado">
      <formula>NOT(ISERROR(SEARCH("6- Moderado",F25)))</formula>
    </cfRule>
    <cfRule type="containsText" dxfId="856" priority="502" operator="containsText" text="4- Moderado">
      <formula>NOT(ISERROR(SEARCH("4- Moderado",F25)))</formula>
    </cfRule>
    <cfRule type="containsText" dxfId="855" priority="503" operator="containsText" text="3- Bajo">
      <formula>NOT(ISERROR(SEARCH("3- Bajo",F25)))</formula>
    </cfRule>
    <cfRule type="containsText" dxfId="854" priority="504" operator="containsText" text="4- Bajo">
      <formula>NOT(ISERROR(SEARCH("4- Bajo",F25)))</formula>
    </cfRule>
    <cfRule type="containsText" dxfId="853" priority="505" operator="containsText" text="1- Bajo">
      <formula>NOT(ISERROR(SEARCH("1- Bajo",F25)))</formula>
    </cfRule>
  </conditionalFormatting>
  <conditionalFormatting sqref="J25:J29">
    <cfRule type="containsText" dxfId="852" priority="495" operator="containsText" text="Bajo">
      <formula>NOT(ISERROR(SEARCH("Bajo",J25)))</formula>
    </cfRule>
    <cfRule type="containsText" dxfId="851" priority="496" operator="containsText" text="Moderado">
      <formula>NOT(ISERROR(SEARCH("Moderado",J25)))</formula>
    </cfRule>
    <cfRule type="containsText" dxfId="850" priority="497" operator="containsText" text="Alto">
      <formula>NOT(ISERROR(SEARCH("Alto",J25)))</formula>
    </cfRule>
    <cfRule type="containsText" dxfId="84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8" priority="470" operator="containsText" text="Moderado">
      <formula>NOT(ISERROR(SEARCH("Moderado",M25)))</formula>
    </cfRule>
    <cfRule type="containsText" dxfId="847" priority="490" operator="containsText" text="Bajo">
      <formula>NOT(ISERROR(SEARCH("Bajo",M25)))</formula>
    </cfRule>
    <cfRule type="containsText" dxfId="846" priority="491" operator="containsText" text="Moderado">
      <formula>NOT(ISERROR(SEARCH("Moderado",M25)))</formula>
    </cfRule>
    <cfRule type="containsText" dxfId="845" priority="492" operator="containsText" text="Alto">
      <formula>NOT(ISERROR(SEARCH("Alto",M25)))</formula>
    </cfRule>
    <cfRule type="containsText" dxfId="84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43" priority="484" operator="containsText" text="3- Moderado">
      <formula>NOT(ISERROR(SEARCH("3- Moderado",N25)))</formula>
    </cfRule>
    <cfRule type="containsText" dxfId="842" priority="485" operator="containsText" text="6- Moderado">
      <formula>NOT(ISERROR(SEARCH("6- Moderado",N25)))</formula>
    </cfRule>
    <cfRule type="containsText" dxfId="841" priority="486" operator="containsText" text="4- Moderado">
      <formula>NOT(ISERROR(SEARCH("4- Moderado",N25)))</formula>
    </cfRule>
    <cfRule type="containsText" dxfId="840" priority="487" operator="containsText" text="3- Bajo">
      <formula>NOT(ISERROR(SEARCH("3- Bajo",N25)))</formula>
    </cfRule>
    <cfRule type="containsText" dxfId="839" priority="488" operator="containsText" text="4- Bajo">
      <formula>NOT(ISERROR(SEARCH("4- Bajo",N25)))</formula>
    </cfRule>
    <cfRule type="containsText" dxfId="838" priority="489" operator="containsText" text="1- Bajo">
      <formula>NOT(ISERROR(SEARCH("1- Bajo",N25)))</formula>
    </cfRule>
  </conditionalFormatting>
  <conditionalFormatting sqref="H25:H29">
    <cfRule type="containsText" dxfId="837" priority="471" operator="containsText" text="Muy Alta">
      <formula>NOT(ISERROR(SEARCH("Muy Alta",H25)))</formula>
    </cfRule>
    <cfRule type="containsText" dxfId="836" priority="472" operator="containsText" text="Alta">
      <formula>NOT(ISERROR(SEARCH("Alta",H25)))</formula>
    </cfRule>
    <cfRule type="containsText" dxfId="835" priority="473" operator="containsText" text="Muy Alta">
      <formula>NOT(ISERROR(SEARCH("Muy Alta",H25)))</formula>
    </cfRule>
    <cfRule type="containsText" dxfId="834" priority="478" operator="containsText" text="Muy Baja">
      <formula>NOT(ISERROR(SEARCH("Muy Baja",H25)))</formula>
    </cfRule>
    <cfRule type="containsText" dxfId="833" priority="479" operator="containsText" text="Baja">
      <formula>NOT(ISERROR(SEARCH("Baja",H25)))</formula>
    </cfRule>
    <cfRule type="containsText" dxfId="832" priority="480" operator="containsText" text="Media">
      <formula>NOT(ISERROR(SEARCH("Media",H25)))</formula>
    </cfRule>
    <cfRule type="containsText" dxfId="831" priority="481" operator="containsText" text="Alta">
      <formula>NOT(ISERROR(SEARCH("Alta",H25)))</formula>
    </cfRule>
    <cfRule type="containsText" dxfId="830" priority="483" operator="containsText" text="Muy Alta">
      <formula>NOT(ISERROR(SEARCH("Muy Alta",H25)))</formula>
    </cfRule>
  </conditionalFormatting>
  <conditionalFormatting sqref="I25:I29">
    <cfRule type="containsText" dxfId="829" priority="474" operator="containsText" text="Catastrófico">
      <formula>NOT(ISERROR(SEARCH("Catastrófico",I25)))</formula>
    </cfRule>
    <cfRule type="containsText" dxfId="828" priority="475" operator="containsText" text="Mayor">
      <formula>NOT(ISERROR(SEARCH("Mayor",I25)))</formula>
    </cfRule>
    <cfRule type="containsText" dxfId="827" priority="476" operator="containsText" text="Menor">
      <formula>NOT(ISERROR(SEARCH("Menor",I25)))</formula>
    </cfRule>
    <cfRule type="containsText" dxfId="826" priority="477" operator="containsText" text="Leve">
      <formula>NOT(ISERROR(SEARCH("Leve",I25)))</formula>
    </cfRule>
    <cfRule type="containsText" dxfId="825" priority="482" operator="containsText" text="Moderado">
      <formula>NOT(ISERROR(SEARCH("Moderado",I25)))</formula>
    </cfRule>
  </conditionalFormatting>
  <conditionalFormatting sqref="K25:K29">
    <cfRule type="containsText" dxfId="824" priority="469" operator="containsText" text="Media">
      <formula>NOT(ISERROR(SEARCH("Media",K25)))</formula>
    </cfRule>
  </conditionalFormatting>
  <conditionalFormatting sqref="L25:L29">
    <cfRule type="containsText" dxfId="823" priority="468" operator="containsText" text="Moderado">
      <formula>NOT(ISERROR(SEARCH("Moderado",L25)))</formula>
    </cfRule>
  </conditionalFormatting>
  <conditionalFormatting sqref="J25:J29">
    <cfRule type="containsText" dxfId="822" priority="467" operator="containsText" text="Moderado">
      <formula>NOT(ISERROR(SEARCH("Moderado",J25)))</formula>
    </cfRule>
  </conditionalFormatting>
  <conditionalFormatting sqref="J25:J29">
    <cfRule type="containsText" dxfId="821" priority="465" operator="containsText" text="Bajo">
      <formula>NOT(ISERROR(SEARCH("Bajo",J25)))</formula>
    </cfRule>
    <cfRule type="containsText" dxfId="820" priority="466" operator="containsText" text="Extremo">
      <formula>NOT(ISERROR(SEARCH("Extremo",J25)))</formula>
    </cfRule>
  </conditionalFormatting>
  <conditionalFormatting sqref="K25:K29">
    <cfRule type="containsText" dxfId="819" priority="463" operator="containsText" text="Baja">
      <formula>NOT(ISERROR(SEARCH("Baja",K25)))</formula>
    </cfRule>
    <cfRule type="containsText" dxfId="818" priority="464" operator="containsText" text="Muy Baja">
      <formula>NOT(ISERROR(SEARCH("Muy Baja",K25)))</formula>
    </cfRule>
  </conditionalFormatting>
  <conditionalFormatting sqref="K25:K29">
    <cfRule type="containsText" dxfId="817" priority="461" operator="containsText" text="Muy Alta">
      <formula>NOT(ISERROR(SEARCH("Muy Alta",K25)))</formula>
    </cfRule>
    <cfRule type="containsText" dxfId="816" priority="462" operator="containsText" text="Alta">
      <formula>NOT(ISERROR(SEARCH("Alta",K25)))</formula>
    </cfRule>
  </conditionalFormatting>
  <conditionalFormatting sqref="L25:L29">
    <cfRule type="containsText" dxfId="815" priority="457" operator="containsText" text="Catastrófico">
      <formula>NOT(ISERROR(SEARCH("Catastrófico",L25)))</formula>
    </cfRule>
    <cfRule type="containsText" dxfId="814" priority="458" operator="containsText" text="Mayor">
      <formula>NOT(ISERROR(SEARCH("Mayor",L25)))</formula>
    </cfRule>
    <cfRule type="containsText" dxfId="813" priority="459" operator="containsText" text="Menor">
      <formula>NOT(ISERROR(SEARCH("Menor",L25)))</formula>
    </cfRule>
    <cfRule type="containsText" dxfId="812" priority="460" operator="containsText" text="Leve">
      <formula>NOT(ISERROR(SEARCH("Leve",L25)))</formula>
    </cfRule>
  </conditionalFormatting>
  <conditionalFormatting sqref="K30:L30">
    <cfRule type="containsText" dxfId="811" priority="451" operator="containsText" text="3- Moderado">
      <formula>NOT(ISERROR(SEARCH("3- Moderado",K30)))</formula>
    </cfRule>
    <cfRule type="containsText" dxfId="810" priority="452" operator="containsText" text="6- Moderado">
      <formula>NOT(ISERROR(SEARCH("6- Moderado",K30)))</formula>
    </cfRule>
    <cfRule type="containsText" dxfId="809" priority="453" operator="containsText" text="4- Moderado">
      <formula>NOT(ISERROR(SEARCH("4- Moderado",K30)))</formula>
    </cfRule>
    <cfRule type="containsText" dxfId="808" priority="454" operator="containsText" text="3- Bajo">
      <formula>NOT(ISERROR(SEARCH("3- Bajo",K30)))</formula>
    </cfRule>
    <cfRule type="containsText" dxfId="807" priority="455" operator="containsText" text="4- Bajo">
      <formula>NOT(ISERROR(SEARCH("4- Bajo",K30)))</formula>
    </cfRule>
    <cfRule type="containsText" dxfId="806" priority="456" operator="containsText" text="1- Bajo">
      <formula>NOT(ISERROR(SEARCH("1- Bajo",K30)))</formula>
    </cfRule>
  </conditionalFormatting>
  <conditionalFormatting sqref="H30:I30">
    <cfRule type="containsText" dxfId="805" priority="445" operator="containsText" text="3- Moderado">
      <formula>NOT(ISERROR(SEARCH("3- Moderado",H30)))</formula>
    </cfRule>
    <cfRule type="containsText" dxfId="804" priority="446" operator="containsText" text="6- Moderado">
      <formula>NOT(ISERROR(SEARCH("6- Moderado",H30)))</formula>
    </cfRule>
    <cfRule type="containsText" dxfId="803" priority="447" operator="containsText" text="4- Moderado">
      <formula>NOT(ISERROR(SEARCH("4- Moderado",H30)))</formula>
    </cfRule>
    <cfRule type="containsText" dxfId="802" priority="448" operator="containsText" text="3- Bajo">
      <formula>NOT(ISERROR(SEARCH("3- Bajo",H30)))</formula>
    </cfRule>
    <cfRule type="containsText" dxfId="801" priority="449" operator="containsText" text="4- Bajo">
      <formula>NOT(ISERROR(SEARCH("4- Bajo",H30)))</formula>
    </cfRule>
    <cfRule type="containsText" dxfId="800" priority="450" operator="containsText" text="1- Bajo">
      <formula>NOT(ISERROR(SEARCH("1- Bajo",H30)))</formula>
    </cfRule>
  </conditionalFormatting>
  <conditionalFormatting sqref="A30 C30:E30">
    <cfRule type="containsText" dxfId="799" priority="439" operator="containsText" text="3- Moderado">
      <formula>NOT(ISERROR(SEARCH("3- Moderado",A30)))</formula>
    </cfRule>
    <cfRule type="containsText" dxfId="798" priority="440" operator="containsText" text="6- Moderado">
      <formula>NOT(ISERROR(SEARCH("6- Moderado",A30)))</formula>
    </cfRule>
    <cfRule type="containsText" dxfId="797" priority="441" operator="containsText" text="4- Moderado">
      <formula>NOT(ISERROR(SEARCH("4- Moderado",A30)))</formula>
    </cfRule>
    <cfRule type="containsText" dxfId="796" priority="442" operator="containsText" text="3- Bajo">
      <formula>NOT(ISERROR(SEARCH("3- Bajo",A30)))</formula>
    </cfRule>
    <cfRule type="containsText" dxfId="795" priority="443" operator="containsText" text="4- Bajo">
      <formula>NOT(ISERROR(SEARCH("4- Bajo",A30)))</formula>
    </cfRule>
    <cfRule type="containsText" dxfId="794" priority="444" operator="containsText" text="1- Bajo">
      <formula>NOT(ISERROR(SEARCH("1- Bajo",A30)))</formula>
    </cfRule>
  </conditionalFormatting>
  <conditionalFormatting sqref="F30:G30">
    <cfRule type="containsText" dxfId="793" priority="433" operator="containsText" text="3- Moderado">
      <formula>NOT(ISERROR(SEARCH("3- Moderado",F30)))</formula>
    </cfRule>
    <cfRule type="containsText" dxfId="792" priority="434" operator="containsText" text="6- Moderado">
      <formula>NOT(ISERROR(SEARCH("6- Moderado",F30)))</formula>
    </cfRule>
    <cfRule type="containsText" dxfId="791" priority="435" operator="containsText" text="4- Moderado">
      <formula>NOT(ISERROR(SEARCH("4- Moderado",F30)))</formula>
    </cfRule>
    <cfRule type="containsText" dxfId="790" priority="436" operator="containsText" text="3- Bajo">
      <formula>NOT(ISERROR(SEARCH("3- Bajo",F30)))</formula>
    </cfRule>
    <cfRule type="containsText" dxfId="789" priority="437" operator="containsText" text="4- Bajo">
      <formula>NOT(ISERROR(SEARCH("4- Bajo",F30)))</formula>
    </cfRule>
    <cfRule type="containsText" dxfId="788" priority="438" operator="containsText" text="1- Bajo">
      <formula>NOT(ISERROR(SEARCH("1- Bajo",F30)))</formula>
    </cfRule>
  </conditionalFormatting>
  <conditionalFormatting sqref="J30:J34">
    <cfRule type="containsText" dxfId="787" priority="428" operator="containsText" text="Bajo">
      <formula>NOT(ISERROR(SEARCH("Bajo",J30)))</formula>
    </cfRule>
    <cfRule type="containsText" dxfId="786" priority="429" operator="containsText" text="Moderado">
      <formula>NOT(ISERROR(SEARCH("Moderado",J30)))</formula>
    </cfRule>
    <cfRule type="containsText" dxfId="785" priority="430" operator="containsText" text="Alto">
      <formula>NOT(ISERROR(SEARCH("Alto",J30)))</formula>
    </cfRule>
    <cfRule type="containsText" dxfId="78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83" priority="403" operator="containsText" text="Moderado">
      <formula>NOT(ISERROR(SEARCH("Moderado",M30)))</formula>
    </cfRule>
    <cfRule type="containsText" dxfId="782" priority="423" operator="containsText" text="Bajo">
      <formula>NOT(ISERROR(SEARCH("Bajo",M30)))</formula>
    </cfRule>
    <cfRule type="containsText" dxfId="781" priority="424" operator="containsText" text="Moderado">
      <formula>NOT(ISERROR(SEARCH("Moderado",M30)))</formula>
    </cfRule>
    <cfRule type="containsText" dxfId="780" priority="425" operator="containsText" text="Alto">
      <formula>NOT(ISERROR(SEARCH("Alto",M30)))</formula>
    </cfRule>
    <cfRule type="containsText" dxfId="77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8" priority="417" operator="containsText" text="3- Moderado">
      <formula>NOT(ISERROR(SEARCH("3- Moderado",N30)))</formula>
    </cfRule>
    <cfRule type="containsText" dxfId="777" priority="418" operator="containsText" text="6- Moderado">
      <formula>NOT(ISERROR(SEARCH("6- Moderado",N30)))</formula>
    </cfRule>
    <cfRule type="containsText" dxfId="776" priority="419" operator="containsText" text="4- Moderado">
      <formula>NOT(ISERROR(SEARCH("4- Moderado",N30)))</formula>
    </cfRule>
    <cfRule type="containsText" dxfId="775" priority="420" operator="containsText" text="3- Bajo">
      <formula>NOT(ISERROR(SEARCH("3- Bajo",N30)))</formula>
    </cfRule>
    <cfRule type="containsText" dxfId="774" priority="421" operator="containsText" text="4- Bajo">
      <formula>NOT(ISERROR(SEARCH("4- Bajo",N30)))</formula>
    </cfRule>
    <cfRule type="containsText" dxfId="773" priority="422" operator="containsText" text="1- Bajo">
      <formula>NOT(ISERROR(SEARCH("1- Bajo",N30)))</formula>
    </cfRule>
  </conditionalFormatting>
  <conditionalFormatting sqref="H30:H34">
    <cfRule type="containsText" dxfId="772" priority="404" operator="containsText" text="Muy Alta">
      <formula>NOT(ISERROR(SEARCH("Muy Alta",H30)))</formula>
    </cfRule>
    <cfRule type="containsText" dxfId="771" priority="405" operator="containsText" text="Alta">
      <formula>NOT(ISERROR(SEARCH("Alta",H30)))</formula>
    </cfRule>
    <cfRule type="containsText" dxfId="770" priority="406" operator="containsText" text="Muy Alta">
      <formula>NOT(ISERROR(SEARCH("Muy Alta",H30)))</formula>
    </cfRule>
    <cfRule type="containsText" dxfId="769" priority="411" operator="containsText" text="Muy Baja">
      <formula>NOT(ISERROR(SEARCH("Muy Baja",H30)))</formula>
    </cfRule>
    <cfRule type="containsText" dxfId="768" priority="412" operator="containsText" text="Baja">
      <formula>NOT(ISERROR(SEARCH("Baja",H30)))</formula>
    </cfRule>
    <cfRule type="containsText" dxfId="767" priority="413" operator="containsText" text="Media">
      <formula>NOT(ISERROR(SEARCH("Media",H30)))</formula>
    </cfRule>
    <cfRule type="containsText" dxfId="766" priority="414" operator="containsText" text="Alta">
      <formula>NOT(ISERROR(SEARCH("Alta",H30)))</formula>
    </cfRule>
    <cfRule type="containsText" dxfId="765" priority="416" operator="containsText" text="Muy Alta">
      <formula>NOT(ISERROR(SEARCH("Muy Alta",H30)))</formula>
    </cfRule>
  </conditionalFormatting>
  <conditionalFormatting sqref="I30:I34">
    <cfRule type="containsText" dxfId="764" priority="407" operator="containsText" text="Catastrófico">
      <formula>NOT(ISERROR(SEARCH("Catastrófico",I30)))</formula>
    </cfRule>
    <cfRule type="containsText" dxfId="763" priority="408" operator="containsText" text="Mayor">
      <formula>NOT(ISERROR(SEARCH("Mayor",I30)))</formula>
    </cfRule>
    <cfRule type="containsText" dxfId="762" priority="409" operator="containsText" text="Menor">
      <formula>NOT(ISERROR(SEARCH("Menor",I30)))</formula>
    </cfRule>
    <cfRule type="containsText" dxfId="761" priority="410" operator="containsText" text="Leve">
      <formula>NOT(ISERROR(SEARCH("Leve",I30)))</formula>
    </cfRule>
    <cfRule type="containsText" dxfId="760" priority="415" operator="containsText" text="Moderado">
      <formula>NOT(ISERROR(SEARCH("Moderado",I30)))</formula>
    </cfRule>
  </conditionalFormatting>
  <conditionalFormatting sqref="K30:K34">
    <cfRule type="containsText" dxfId="759" priority="402" operator="containsText" text="Media">
      <formula>NOT(ISERROR(SEARCH("Media",K30)))</formula>
    </cfRule>
  </conditionalFormatting>
  <conditionalFormatting sqref="L30:L34">
    <cfRule type="containsText" dxfId="758" priority="401" operator="containsText" text="Moderado">
      <formula>NOT(ISERROR(SEARCH("Moderado",L30)))</formula>
    </cfRule>
  </conditionalFormatting>
  <conditionalFormatting sqref="J30:J34">
    <cfRule type="containsText" dxfId="757" priority="400" operator="containsText" text="Moderado">
      <formula>NOT(ISERROR(SEARCH("Moderado",J30)))</formula>
    </cfRule>
  </conditionalFormatting>
  <conditionalFormatting sqref="J30:J34">
    <cfRule type="containsText" dxfId="756" priority="398" operator="containsText" text="Bajo">
      <formula>NOT(ISERROR(SEARCH("Bajo",J30)))</formula>
    </cfRule>
    <cfRule type="containsText" dxfId="755" priority="399" operator="containsText" text="Extremo">
      <formula>NOT(ISERROR(SEARCH("Extremo",J30)))</formula>
    </cfRule>
  </conditionalFormatting>
  <conditionalFormatting sqref="K30:K34">
    <cfRule type="containsText" dxfId="754" priority="396" operator="containsText" text="Baja">
      <formula>NOT(ISERROR(SEARCH("Baja",K30)))</formula>
    </cfRule>
    <cfRule type="containsText" dxfId="753" priority="397" operator="containsText" text="Muy Baja">
      <formula>NOT(ISERROR(SEARCH("Muy Baja",K30)))</formula>
    </cfRule>
  </conditionalFormatting>
  <conditionalFormatting sqref="K30:K34">
    <cfRule type="containsText" dxfId="752" priority="394" operator="containsText" text="Muy Alta">
      <formula>NOT(ISERROR(SEARCH("Muy Alta",K30)))</formula>
    </cfRule>
    <cfRule type="containsText" dxfId="751" priority="395" operator="containsText" text="Alta">
      <formula>NOT(ISERROR(SEARCH("Alta",K30)))</formula>
    </cfRule>
  </conditionalFormatting>
  <conditionalFormatting sqref="L30:L34">
    <cfRule type="containsText" dxfId="750" priority="390" operator="containsText" text="Catastrófico">
      <formula>NOT(ISERROR(SEARCH("Catastrófico",L30)))</formula>
    </cfRule>
    <cfRule type="containsText" dxfId="749" priority="391" operator="containsText" text="Mayor">
      <formula>NOT(ISERROR(SEARCH("Mayor",L30)))</formula>
    </cfRule>
    <cfRule type="containsText" dxfId="748" priority="392" operator="containsText" text="Menor">
      <formula>NOT(ISERROR(SEARCH("Menor",L30)))</formula>
    </cfRule>
    <cfRule type="containsText" dxfId="747" priority="393" operator="containsText" text="Leve">
      <formula>NOT(ISERROR(SEARCH("Leve",L30)))</formula>
    </cfRule>
  </conditionalFormatting>
  <conditionalFormatting sqref="K35:L35">
    <cfRule type="containsText" dxfId="746" priority="384" operator="containsText" text="3- Moderado">
      <formula>NOT(ISERROR(SEARCH("3- Moderado",K35)))</formula>
    </cfRule>
    <cfRule type="containsText" dxfId="745" priority="385" operator="containsText" text="6- Moderado">
      <formula>NOT(ISERROR(SEARCH("6- Moderado",K35)))</formula>
    </cfRule>
    <cfRule type="containsText" dxfId="744" priority="386" operator="containsText" text="4- Moderado">
      <formula>NOT(ISERROR(SEARCH("4- Moderado",K35)))</formula>
    </cfRule>
    <cfRule type="containsText" dxfId="743" priority="387" operator="containsText" text="3- Bajo">
      <formula>NOT(ISERROR(SEARCH("3- Bajo",K35)))</formula>
    </cfRule>
    <cfRule type="containsText" dxfId="742" priority="388" operator="containsText" text="4- Bajo">
      <formula>NOT(ISERROR(SEARCH("4- Bajo",K35)))</formula>
    </cfRule>
    <cfRule type="containsText" dxfId="741" priority="389" operator="containsText" text="1- Bajo">
      <formula>NOT(ISERROR(SEARCH("1- Bajo",K35)))</formula>
    </cfRule>
  </conditionalFormatting>
  <conditionalFormatting sqref="H35:I35">
    <cfRule type="containsText" dxfId="740" priority="378" operator="containsText" text="3- Moderado">
      <formula>NOT(ISERROR(SEARCH("3- Moderado",H35)))</formula>
    </cfRule>
    <cfRule type="containsText" dxfId="739" priority="379" operator="containsText" text="6- Moderado">
      <formula>NOT(ISERROR(SEARCH("6- Moderado",H35)))</formula>
    </cfRule>
    <cfRule type="containsText" dxfId="738" priority="380" operator="containsText" text="4- Moderado">
      <formula>NOT(ISERROR(SEARCH("4- Moderado",H35)))</formula>
    </cfRule>
    <cfRule type="containsText" dxfId="737" priority="381" operator="containsText" text="3- Bajo">
      <formula>NOT(ISERROR(SEARCH("3- Bajo",H35)))</formula>
    </cfRule>
    <cfRule type="containsText" dxfId="736" priority="382" operator="containsText" text="4- Bajo">
      <formula>NOT(ISERROR(SEARCH("4- Bajo",H35)))</formula>
    </cfRule>
    <cfRule type="containsText" dxfId="735" priority="383" operator="containsText" text="1- Bajo">
      <formula>NOT(ISERROR(SEARCH("1- Bajo",H35)))</formula>
    </cfRule>
  </conditionalFormatting>
  <conditionalFormatting sqref="A35 C35:E35">
    <cfRule type="containsText" dxfId="734" priority="372" operator="containsText" text="3- Moderado">
      <formula>NOT(ISERROR(SEARCH("3- Moderado",A35)))</formula>
    </cfRule>
    <cfRule type="containsText" dxfId="733" priority="373" operator="containsText" text="6- Moderado">
      <formula>NOT(ISERROR(SEARCH("6- Moderado",A35)))</formula>
    </cfRule>
    <cfRule type="containsText" dxfId="732" priority="374" operator="containsText" text="4- Moderado">
      <formula>NOT(ISERROR(SEARCH("4- Moderado",A35)))</formula>
    </cfRule>
    <cfRule type="containsText" dxfId="731" priority="375" operator="containsText" text="3- Bajo">
      <formula>NOT(ISERROR(SEARCH("3- Bajo",A35)))</formula>
    </cfRule>
    <cfRule type="containsText" dxfId="730" priority="376" operator="containsText" text="4- Bajo">
      <formula>NOT(ISERROR(SEARCH("4- Bajo",A35)))</formula>
    </cfRule>
    <cfRule type="containsText" dxfId="729" priority="377" operator="containsText" text="1- Bajo">
      <formula>NOT(ISERROR(SEARCH("1- Bajo",A35)))</formula>
    </cfRule>
  </conditionalFormatting>
  <conditionalFormatting sqref="F35:G35">
    <cfRule type="containsText" dxfId="728" priority="366" operator="containsText" text="3- Moderado">
      <formula>NOT(ISERROR(SEARCH("3- Moderado",F35)))</formula>
    </cfRule>
    <cfRule type="containsText" dxfId="727" priority="367" operator="containsText" text="6- Moderado">
      <formula>NOT(ISERROR(SEARCH("6- Moderado",F35)))</formula>
    </cfRule>
    <cfRule type="containsText" dxfId="726" priority="368" operator="containsText" text="4- Moderado">
      <formula>NOT(ISERROR(SEARCH("4- Moderado",F35)))</formula>
    </cfRule>
    <cfRule type="containsText" dxfId="725" priority="369" operator="containsText" text="3- Bajo">
      <formula>NOT(ISERROR(SEARCH("3- Bajo",F35)))</formula>
    </cfRule>
    <cfRule type="containsText" dxfId="724" priority="370" operator="containsText" text="4- Bajo">
      <formula>NOT(ISERROR(SEARCH("4- Bajo",F35)))</formula>
    </cfRule>
    <cfRule type="containsText" dxfId="723" priority="371" operator="containsText" text="1- Bajo">
      <formula>NOT(ISERROR(SEARCH("1- Bajo",F35)))</formula>
    </cfRule>
  </conditionalFormatting>
  <conditionalFormatting sqref="J35:J39">
    <cfRule type="containsText" dxfId="722" priority="361" operator="containsText" text="Bajo">
      <formula>NOT(ISERROR(SEARCH("Bajo",J35)))</formula>
    </cfRule>
    <cfRule type="containsText" dxfId="721" priority="362" operator="containsText" text="Moderado">
      <formula>NOT(ISERROR(SEARCH("Moderado",J35)))</formula>
    </cfRule>
    <cfRule type="containsText" dxfId="720" priority="363" operator="containsText" text="Alto">
      <formula>NOT(ISERROR(SEARCH("Alto",J35)))</formula>
    </cfRule>
    <cfRule type="containsText" dxfId="71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8" priority="336" operator="containsText" text="Moderado">
      <formula>NOT(ISERROR(SEARCH("Moderado",M35)))</formula>
    </cfRule>
    <cfRule type="containsText" dxfId="717" priority="356" operator="containsText" text="Bajo">
      <formula>NOT(ISERROR(SEARCH("Bajo",M35)))</formula>
    </cfRule>
    <cfRule type="containsText" dxfId="716" priority="357" operator="containsText" text="Moderado">
      <formula>NOT(ISERROR(SEARCH("Moderado",M35)))</formula>
    </cfRule>
    <cfRule type="containsText" dxfId="715" priority="358" operator="containsText" text="Alto">
      <formula>NOT(ISERROR(SEARCH("Alto",M35)))</formula>
    </cfRule>
    <cfRule type="containsText" dxfId="71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13" priority="350" operator="containsText" text="3- Moderado">
      <formula>NOT(ISERROR(SEARCH("3- Moderado",N35)))</formula>
    </cfRule>
    <cfRule type="containsText" dxfId="712" priority="351" operator="containsText" text="6- Moderado">
      <formula>NOT(ISERROR(SEARCH("6- Moderado",N35)))</formula>
    </cfRule>
    <cfRule type="containsText" dxfId="711" priority="352" operator="containsText" text="4- Moderado">
      <formula>NOT(ISERROR(SEARCH("4- Moderado",N35)))</formula>
    </cfRule>
    <cfRule type="containsText" dxfId="710" priority="353" operator="containsText" text="3- Bajo">
      <formula>NOT(ISERROR(SEARCH("3- Bajo",N35)))</formula>
    </cfRule>
    <cfRule type="containsText" dxfId="709" priority="354" operator="containsText" text="4- Bajo">
      <formula>NOT(ISERROR(SEARCH("4- Bajo",N35)))</formula>
    </cfRule>
    <cfRule type="containsText" dxfId="708" priority="355" operator="containsText" text="1- Bajo">
      <formula>NOT(ISERROR(SEARCH("1- Bajo",N35)))</formula>
    </cfRule>
  </conditionalFormatting>
  <conditionalFormatting sqref="H35:H39">
    <cfRule type="containsText" dxfId="707" priority="337" operator="containsText" text="Muy Alta">
      <formula>NOT(ISERROR(SEARCH("Muy Alta",H35)))</formula>
    </cfRule>
    <cfRule type="containsText" dxfId="706" priority="338" operator="containsText" text="Alta">
      <formula>NOT(ISERROR(SEARCH("Alta",H35)))</formula>
    </cfRule>
    <cfRule type="containsText" dxfId="705" priority="339" operator="containsText" text="Muy Alta">
      <formula>NOT(ISERROR(SEARCH("Muy Alta",H35)))</formula>
    </cfRule>
    <cfRule type="containsText" dxfId="704" priority="344" operator="containsText" text="Muy Baja">
      <formula>NOT(ISERROR(SEARCH("Muy Baja",H35)))</formula>
    </cfRule>
    <cfRule type="containsText" dxfId="703" priority="345" operator="containsText" text="Baja">
      <formula>NOT(ISERROR(SEARCH("Baja",H35)))</formula>
    </cfRule>
    <cfRule type="containsText" dxfId="702" priority="346" operator="containsText" text="Media">
      <formula>NOT(ISERROR(SEARCH("Media",H35)))</formula>
    </cfRule>
    <cfRule type="containsText" dxfId="701" priority="347" operator="containsText" text="Alta">
      <formula>NOT(ISERROR(SEARCH("Alta",H35)))</formula>
    </cfRule>
    <cfRule type="containsText" dxfId="700" priority="349" operator="containsText" text="Muy Alta">
      <formula>NOT(ISERROR(SEARCH("Muy Alta",H35)))</formula>
    </cfRule>
  </conditionalFormatting>
  <conditionalFormatting sqref="I35:I39">
    <cfRule type="containsText" dxfId="699" priority="340" operator="containsText" text="Catastrófico">
      <formula>NOT(ISERROR(SEARCH("Catastrófico",I35)))</formula>
    </cfRule>
    <cfRule type="containsText" dxfId="698" priority="341" operator="containsText" text="Mayor">
      <formula>NOT(ISERROR(SEARCH("Mayor",I35)))</formula>
    </cfRule>
    <cfRule type="containsText" dxfId="697" priority="342" operator="containsText" text="Menor">
      <formula>NOT(ISERROR(SEARCH("Menor",I35)))</formula>
    </cfRule>
    <cfRule type="containsText" dxfId="696" priority="343" operator="containsText" text="Leve">
      <formula>NOT(ISERROR(SEARCH("Leve",I35)))</formula>
    </cfRule>
    <cfRule type="containsText" dxfId="695" priority="348" operator="containsText" text="Moderado">
      <formula>NOT(ISERROR(SEARCH("Moderado",I35)))</formula>
    </cfRule>
  </conditionalFormatting>
  <conditionalFormatting sqref="K35:K39">
    <cfRule type="containsText" dxfId="694" priority="335" operator="containsText" text="Media">
      <formula>NOT(ISERROR(SEARCH("Media",K35)))</formula>
    </cfRule>
  </conditionalFormatting>
  <conditionalFormatting sqref="L35:L39">
    <cfRule type="containsText" dxfId="693" priority="334" operator="containsText" text="Moderado">
      <formula>NOT(ISERROR(SEARCH("Moderado",L35)))</formula>
    </cfRule>
  </conditionalFormatting>
  <conditionalFormatting sqref="J35:J39">
    <cfRule type="containsText" dxfId="692" priority="333" operator="containsText" text="Moderado">
      <formula>NOT(ISERROR(SEARCH("Moderado",J35)))</formula>
    </cfRule>
  </conditionalFormatting>
  <conditionalFormatting sqref="J35:J39">
    <cfRule type="containsText" dxfId="691" priority="331" operator="containsText" text="Bajo">
      <formula>NOT(ISERROR(SEARCH("Bajo",J35)))</formula>
    </cfRule>
    <cfRule type="containsText" dxfId="690" priority="332" operator="containsText" text="Extremo">
      <formula>NOT(ISERROR(SEARCH("Extremo",J35)))</formula>
    </cfRule>
  </conditionalFormatting>
  <conditionalFormatting sqref="K35:K39">
    <cfRule type="containsText" dxfId="689" priority="329" operator="containsText" text="Baja">
      <formula>NOT(ISERROR(SEARCH("Baja",K35)))</formula>
    </cfRule>
    <cfRule type="containsText" dxfId="688" priority="330" operator="containsText" text="Muy Baja">
      <formula>NOT(ISERROR(SEARCH("Muy Baja",K35)))</formula>
    </cfRule>
  </conditionalFormatting>
  <conditionalFormatting sqref="K35:K39">
    <cfRule type="containsText" dxfId="687" priority="327" operator="containsText" text="Muy Alta">
      <formula>NOT(ISERROR(SEARCH("Muy Alta",K35)))</formula>
    </cfRule>
    <cfRule type="containsText" dxfId="686" priority="328" operator="containsText" text="Alta">
      <formula>NOT(ISERROR(SEARCH("Alta",K35)))</formula>
    </cfRule>
  </conditionalFormatting>
  <conditionalFormatting sqref="L35:L39">
    <cfRule type="containsText" dxfId="685" priority="323" operator="containsText" text="Catastrófico">
      <formula>NOT(ISERROR(SEARCH("Catastrófico",L35)))</formula>
    </cfRule>
    <cfRule type="containsText" dxfId="684" priority="324" operator="containsText" text="Mayor">
      <formula>NOT(ISERROR(SEARCH("Mayor",L35)))</formula>
    </cfRule>
    <cfRule type="containsText" dxfId="683" priority="325" operator="containsText" text="Menor">
      <formula>NOT(ISERROR(SEARCH("Menor",L35)))</formula>
    </cfRule>
    <cfRule type="containsText" dxfId="682"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A19" zoomScale="71" zoomScaleNormal="71" workbookViewId="0">
      <selection activeCell="A20" sqref="A20:A2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57"/>
      <c r="B1" s="358"/>
      <c r="C1" s="358"/>
      <c r="D1" s="476" t="s">
        <v>595</v>
      </c>
      <c r="E1" s="476"/>
      <c r="F1" s="476"/>
      <c r="G1" s="476"/>
      <c r="H1" s="476"/>
      <c r="I1" s="476"/>
      <c r="J1" s="476"/>
      <c r="K1" s="476"/>
      <c r="L1" s="476"/>
      <c r="M1" s="476"/>
      <c r="N1" s="476"/>
      <c r="O1" s="476"/>
      <c r="P1" s="476"/>
      <c r="Q1" s="477"/>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78"/>
      <c r="E2" s="478"/>
      <c r="F2" s="478"/>
      <c r="G2" s="478"/>
      <c r="H2" s="478"/>
      <c r="I2" s="478"/>
      <c r="J2" s="478"/>
      <c r="K2" s="478"/>
      <c r="L2" s="478"/>
      <c r="M2" s="478"/>
      <c r="N2" s="478"/>
      <c r="O2" s="478"/>
      <c r="P2" s="478"/>
      <c r="Q2" s="479"/>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78"/>
      <c r="E3" s="478"/>
      <c r="F3" s="478"/>
      <c r="G3" s="478"/>
      <c r="H3" s="478"/>
      <c r="I3" s="478"/>
      <c r="J3" s="478"/>
      <c r="K3" s="478"/>
      <c r="L3" s="478"/>
      <c r="M3" s="478"/>
      <c r="N3" s="478"/>
      <c r="O3" s="478"/>
      <c r="P3" s="478"/>
      <c r="Q3" s="479"/>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PLANEACION ESTRATEGICA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231</v>
      </c>
      <c r="B5" s="351"/>
      <c r="C5" s="352"/>
      <c r="D5" s="361" t="str">
        <f>'Mapa Final'!D5</f>
        <v>INCREMENTAR LOS NIVELES DE SATISFACCIÓN DEL USUARIO, ESTABLECIENDO METAS QUE RESPONDAN A LAS NECESIDADES Y EXPECTATIVAS DE LOS USUARIOS INTERNOS Y EXTERNOS, A PARTIR DEL FORTALECIMIENTO DE LA PLANEACION, GESTIÒN EFICAZ Y EFICIENTE DE LOS PROCESOS</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233</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9.75" customHeight="1" thickTop="1" thickBot="1">
      <c r="A7" s="471" t="s">
        <v>562</v>
      </c>
      <c r="B7" s="472"/>
      <c r="C7" s="472"/>
      <c r="D7" s="472"/>
      <c r="E7" s="472"/>
      <c r="F7" s="473"/>
      <c r="G7" s="157"/>
      <c r="H7" s="474" t="s">
        <v>563</v>
      </c>
      <c r="I7" s="474"/>
      <c r="J7" s="474"/>
      <c r="K7" s="474" t="s">
        <v>564</v>
      </c>
      <c r="L7" s="474"/>
      <c r="M7" s="474"/>
      <c r="N7" s="475" t="s">
        <v>565</v>
      </c>
      <c r="O7" s="480" t="s">
        <v>566</v>
      </c>
      <c r="P7" s="482" t="s">
        <v>567</v>
      </c>
      <c r="Q7" s="483"/>
      <c r="R7" s="482" t="s">
        <v>568</v>
      </c>
      <c r="S7" s="483"/>
      <c r="T7" s="484" t="s">
        <v>596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5" t="s">
        <v>185</v>
      </c>
      <c r="F8" s="205" t="s">
        <v>187</v>
      </c>
      <c r="G8" s="205" t="s">
        <v>189</v>
      </c>
      <c r="H8" s="159" t="s">
        <v>570</v>
      </c>
      <c r="I8" s="159" t="s">
        <v>534</v>
      </c>
      <c r="J8" s="159" t="s">
        <v>571</v>
      </c>
      <c r="K8" s="159" t="s">
        <v>570</v>
      </c>
      <c r="L8" s="159" t="s">
        <v>572</v>
      </c>
      <c r="M8" s="159" t="s">
        <v>571</v>
      </c>
      <c r="N8" s="475"/>
      <c r="O8" s="481"/>
      <c r="P8" s="160" t="s">
        <v>573</v>
      </c>
      <c r="Q8" s="160" t="s">
        <v>574</v>
      </c>
      <c r="R8" s="160" t="s">
        <v>575</v>
      </c>
      <c r="S8" s="160" t="s">
        <v>576</v>
      </c>
      <c r="T8" s="48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94"/>
      <c r="B9" s="495"/>
      <c r="C9" s="495"/>
      <c r="D9" s="495"/>
      <c r="E9" s="495"/>
      <c r="F9" s="495"/>
      <c r="G9" s="495"/>
      <c r="H9" s="495"/>
      <c r="I9" s="495"/>
      <c r="J9" s="495"/>
      <c r="K9" s="495"/>
      <c r="L9" s="495"/>
      <c r="M9" s="495"/>
      <c r="N9" s="49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6">
        <f>'Mapa Final'!A10</f>
        <v>1</v>
      </c>
      <c r="B10" s="485" t="str">
        <f>'Mapa Final'!B10</f>
        <v>Informacion insuficiente y deficiente para toma de decisiones</v>
      </c>
      <c r="C10" s="499" t="str">
        <f>'Mapa Final'!C10</f>
        <v>Incumplimiento de las metas establecidas</v>
      </c>
      <c r="D10" s="499" t="str">
        <f>'Mapa Final'!D10</f>
        <v>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v>
      </c>
      <c r="E10" s="465" t="str">
        <f>'Mapa Final'!E10</f>
        <v>Deficiencia en la consolidación de la información para el control y seguimiento al SIGCMA</v>
      </c>
      <c r="F10" s="465" t="str">
        <f>'Mapa Final'!F10</f>
        <v>Posibilidad de incumplimiento de las metas establecidas por deficiencia en la consolidación de la información para el control y seguimiento al SIGCMA</v>
      </c>
      <c r="G10" s="465" t="str">
        <f>'Mapa Final'!G10</f>
        <v>Ejecución y Administración de Procesos</v>
      </c>
      <c r="H10" s="468" t="str">
        <f>'Mapa Final'!I10</f>
        <v>Baja</v>
      </c>
      <c r="I10" s="502" t="str">
        <f>'Mapa Final'!L10</f>
        <v>Moderado</v>
      </c>
      <c r="J10" s="508" t="str">
        <f>'Mapa Final'!N10</f>
        <v>Moderado</v>
      </c>
      <c r="K10" s="511" t="str">
        <f>'Mapa Final'!AA10</f>
        <v>Baja</v>
      </c>
      <c r="L10" s="511" t="str">
        <f>'Mapa Final'!AE10</f>
        <v>Moderado</v>
      </c>
      <c r="M10" s="505" t="str">
        <f>'Mapa Final'!AG10</f>
        <v>Moderado</v>
      </c>
      <c r="N10" s="524" t="str">
        <f>'Mapa Final'!AH10</f>
        <v>Aceptar</v>
      </c>
      <c r="O10" s="493" t="s">
        <v>597</v>
      </c>
      <c r="P10" s="488"/>
      <c r="Q10" s="488" t="s">
        <v>9</v>
      </c>
      <c r="R10" s="487">
        <v>45108</v>
      </c>
      <c r="S10" s="487">
        <v>45199</v>
      </c>
      <c r="T10" s="489"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7"/>
      <c r="B11" s="337"/>
      <c r="C11" s="500"/>
      <c r="D11" s="500"/>
      <c r="E11" s="466"/>
      <c r="F11" s="466"/>
      <c r="G11" s="466"/>
      <c r="H11" s="469"/>
      <c r="I11" s="503"/>
      <c r="J11" s="509"/>
      <c r="K11" s="512"/>
      <c r="L11" s="512"/>
      <c r="M11" s="506"/>
      <c r="N11" s="525"/>
      <c r="O11" s="493"/>
      <c r="P11" s="488"/>
      <c r="Q11" s="488"/>
      <c r="R11" s="488"/>
      <c r="S11" s="488"/>
      <c r="T11" s="48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7"/>
      <c r="B12" s="337"/>
      <c r="C12" s="500"/>
      <c r="D12" s="500"/>
      <c r="E12" s="466"/>
      <c r="F12" s="466"/>
      <c r="G12" s="466"/>
      <c r="H12" s="469"/>
      <c r="I12" s="503"/>
      <c r="J12" s="509"/>
      <c r="K12" s="512"/>
      <c r="L12" s="512"/>
      <c r="M12" s="506"/>
      <c r="N12" s="525"/>
      <c r="O12" s="493"/>
      <c r="P12" s="488"/>
      <c r="Q12" s="488"/>
      <c r="R12" s="488"/>
      <c r="S12" s="488"/>
      <c r="T12" s="48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7"/>
      <c r="B13" s="337"/>
      <c r="C13" s="500"/>
      <c r="D13" s="500"/>
      <c r="E13" s="466"/>
      <c r="F13" s="466"/>
      <c r="G13" s="466"/>
      <c r="H13" s="469"/>
      <c r="I13" s="503"/>
      <c r="J13" s="509"/>
      <c r="K13" s="512"/>
      <c r="L13" s="512"/>
      <c r="M13" s="506"/>
      <c r="N13" s="525"/>
      <c r="O13" s="493"/>
      <c r="P13" s="488"/>
      <c r="Q13" s="488"/>
      <c r="R13" s="488"/>
      <c r="S13" s="488"/>
      <c r="T13" s="48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8"/>
      <c r="B14" s="486"/>
      <c r="C14" s="501"/>
      <c r="D14" s="501"/>
      <c r="E14" s="467"/>
      <c r="F14" s="467"/>
      <c r="G14" s="467"/>
      <c r="H14" s="470"/>
      <c r="I14" s="504"/>
      <c r="J14" s="510"/>
      <c r="K14" s="513"/>
      <c r="L14" s="513"/>
      <c r="M14" s="507"/>
      <c r="N14" s="526"/>
      <c r="O14" s="493"/>
      <c r="P14" s="488"/>
      <c r="Q14" s="488"/>
      <c r="R14" s="488"/>
      <c r="S14" s="488"/>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6">
        <f>'Mapa Final'!A15</f>
        <v>2</v>
      </c>
      <c r="B15" s="485" t="str">
        <f>'Mapa Final'!B15</f>
        <v>Incumplimiento de objetivos y metas</v>
      </c>
      <c r="C15" s="499" t="str">
        <f>'Mapa Final'!C15</f>
        <v>Incumplimiento de las metas establecidas</v>
      </c>
      <c r="D15" s="499"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65" t="str">
        <f>'Mapa Final'!E15</f>
        <v>Falta de planeación para el seguimiento y control en la ejecución de las actividades establecidas en el plan de acción</v>
      </c>
      <c r="F15" s="465" t="str">
        <f>'Mapa Final'!F15</f>
        <v>Posibilidad de incumplimiento de las metas establecidas por la falta de planeación para el seguimiento y control de la ejecución de las actividades establecidas en el plan de acción</v>
      </c>
      <c r="G15" s="465" t="str">
        <f>'Mapa Final'!G15</f>
        <v>Ejecución y Administración de Procesos</v>
      </c>
      <c r="H15" s="468" t="str">
        <f>'Mapa Final'!I15</f>
        <v>Baja</v>
      </c>
      <c r="I15" s="502" t="str">
        <f>'Mapa Final'!L15</f>
        <v>Menor</v>
      </c>
      <c r="J15" s="508" t="str">
        <f>'Mapa Final'!N15</f>
        <v>Moderado</v>
      </c>
      <c r="K15" s="511" t="str">
        <f>'Mapa Final'!AA15</f>
        <v>Baja</v>
      </c>
      <c r="L15" s="511" t="str">
        <f>'Mapa Final'!AE15</f>
        <v>Menor</v>
      </c>
      <c r="M15" s="505" t="str">
        <f>'Mapa Final'!AG15</f>
        <v>Moderado</v>
      </c>
      <c r="N15" s="524" t="str">
        <f>'Mapa Final'!AH15</f>
        <v>Aceptar</v>
      </c>
      <c r="O15" s="493" t="s">
        <v>592</v>
      </c>
      <c r="P15" s="488"/>
      <c r="Q15" s="488" t="s">
        <v>9</v>
      </c>
      <c r="R15" s="487">
        <v>45108</v>
      </c>
      <c r="S15" s="487">
        <v>45199</v>
      </c>
      <c r="T15" s="489" t="s">
        <v>580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7"/>
      <c r="B16" s="337"/>
      <c r="C16" s="500"/>
      <c r="D16" s="500"/>
      <c r="E16" s="466"/>
      <c r="F16" s="466"/>
      <c r="G16" s="466"/>
      <c r="H16" s="469"/>
      <c r="I16" s="503"/>
      <c r="J16" s="509"/>
      <c r="K16" s="512"/>
      <c r="L16" s="512"/>
      <c r="M16" s="506"/>
      <c r="N16" s="525"/>
      <c r="O16" s="493"/>
      <c r="P16" s="488"/>
      <c r="Q16" s="488"/>
      <c r="R16" s="488"/>
      <c r="S16" s="488"/>
      <c r="T16" s="48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7"/>
      <c r="B17" s="337"/>
      <c r="C17" s="500"/>
      <c r="D17" s="500"/>
      <c r="E17" s="466"/>
      <c r="F17" s="466"/>
      <c r="G17" s="466"/>
      <c r="H17" s="469"/>
      <c r="I17" s="503"/>
      <c r="J17" s="509"/>
      <c r="K17" s="512"/>
      <c r="L17" s="512"/>
      <c r="M17" s="506"/>
      <c r="N17" s="525"/>
      <c r="O17" s="493"/>
      <c r="P17" s="488"/>
      <c r="Q17" s="488"/>
      <c r="R17" s="488"/>
      <c r="S17" s="488"/>
      <c r="T17" s="48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7"/>
      <c r="B18" s="337"/>
      <c r="C18" s="500"/>
      <c r="D18" s="500"/>
      <c r="E18" s="466"/>
      <c r="F18" s="466"/>
      <c r="G18" s="466"/>
      <c r="H18" s="469"/>
      <c r="I18" s="503"/>
      <c r="J18" s="509"/>
      <c r="K18" s="512"/>
      <c r="L18" s="512"/>
      <c r="M18" s="506"/>
      <c r="N18" s="525"/>
      <c r="O18" s="493"/>
      <c r="P18" s="488"/>
      <c r="Q18" s="488"/>
      <c r="R18" s="488"/>
      <c r="S18" s="488"/>
      <c r="T18" s="48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8"/>
      <c r="B19" s="486"/>
      <c r="C19" s="501"/>
      <c r="D19" s="501"/>
      <c r="E19" s="467"/>
      <c r="F19" s="467"/>
      <c r="G19" s="467"/>
      <c r="H19" s="470"/>
      <c r="I19" s="504"/>
      <c r="J19" s="510"/>
      <c r="K19" s="513"/>
      <c r="L19" s="513"/>
      <c r="M19" s="507"/>
      <c r="N19" s="526"/>
      <c r="O19" s="493"/>
      <c r="P19" s="488"/>
      <c r="Q19" s="488"/>
      <c r="R19" s="488"/>
      <c r="S19" s="488"/>
      <c r="T19" s="48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6">
        <f>'Mapa Final'!A20</f>
        <v>3</v>
      </c>
      <c r="B20" s="485" t="str">
        <f>'Mapa Final'!B20</f>
        <v>Deficiencia en la formulación, seguimiento y evaluación de la Planeación Estratégica</v>
      </c>
      <c r="C20" s="499" t="str">
        <f>'Mapa Final'!C20</f>
        <v>Incumplimiento de las metas establecidas</v>
      </c>
      <c r="D20" s="499"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65" t="str">
        <f>'Mapa Final'!E20</f>
        <v>Carencia de directrices y lineamientos adecuados para el direccionamiento, seguimiento y evaluación de la  Planeación Estrátegica</v>
      </c>
      <c r="F20" s="465" t="str">
        <f>'Mapa Final'!F20</f>
        <v>Posibilidad de incumplimiento de las metas establecidas por la carencia de directrices y lineamientos adecuados para el direccionamiento, seguimiento y evaluación de la Planeación Estratégica</v>
      </c>
      <c r="G20" s="465" t="str">
        <f>'Mapa Final'!G20</f>
        <v>Ejecución y Administración de Procesos</v>
      </c>
      <c r="H20" s="468" t="str">
        <f>'Mapa Final'!I20</f>
        <v>Muy Baja</v>
      </c>
      <c r="I20" s="502" t="str">
        <f>'Mapa Final'!L20</f>
        <v>Moderado</v>
      </c>
      <c r="J20" s="508" t="str">
        <f>'Mapa Final'!N20</f>
        <v>Moderado</v>
      </c>
      <c r="K20" s="511" t="str">
        <f>'Mapa Final'!AA20</f>
        <v>Muy Baja</v>
      </c>
      <c r="L20" s="511" t="str">
        <f>'Mapa Final'!AE20</f>
        <v>Moderado</v>
      </c>
      <c r="M20" s="505" t="str">
        <f>'Mapa Final'!AG20</f>
        <v>Moderado</v>
      </c>
      <c r="N20" s="524" t="str">
        <f>'Mapa Final'!AH20</f>
        <v>Aceptar</v>
      </c>
      <c r="O20" s="514" t="s">
        <v>581</v>
      </c>
      <c r="P20" s="488"/>
      <c r="Q20" s="488" t="s">
        <v>9</v>
      </c>
      <c r="R20" s="487">
        <v>45108</v>
      </c>
      <c r="S20" s="487">
        <v>45199</v>
      </c>
      <c r="T20" s="489" t="s">
        <v>582</v>
      </c>
      <c r="U20" s="34"/>
      <c r="V20" s="34"/>
    </row>
    <row r="21" spans="1:176">
      <c r="A21" s="497"/>
      <c r="B21" s="337"/>
      <c r="C21" s="500"/>
      <c r="D21" s="500"/>
      <c r="E21" s="466"/>
      <c r="F21" s="466"/>
      <c r="G21" s="466"/>
      <c r="H21" s="469"/>
      <c r="I21" s="503"/>
      <c r="J21" s="509"/>
      <c r="K21" s="512"/>
      <c r="L21" s="512"/>
      <c r="M21" s="506"/>
      <c r="N21" s="525"/>
      <c r="O21" s="514"/>
      <c r="P21" s="488"/>
      <c r="Q21" s="488"/>
      <c r="R21" s="488"/>
      <c r="S21" s="488"/>
      <c r="T21" s="489"/>
      <c r="U21" s="34"/>
      <c r="V21" s="34"/>
    </row>
    <row r="22" spans="1:176">
      <c r="A22" s="497"/>
      <c r="B22" s="337"/>
      <c r="C22" s="500"/>
      <c r="D22" s="500"/>
      <c r="E22" s="466"/>
      <c r="F22" s="466"/>
      <c r="G22" s="466"/>
      <c r="H22" s="469"/>
      <c r="I22" s="503"/>
      <c r="J22" s="509"/>
      <c r="K22" s="512"/>
      <c r="L22" s="512"/>
      <c r="M22" s="506"/>
      <c r="N22" s="525"/>
      <c r="O22" s="514"/>
      <c r="P22" s="488"/>
      <c r="Q22" s="488"/>
      <c r="R22" s="488"/>
      <c r="S22" s="488"/>
      <c r="T22" s="489"/>
      <c r="U22" s="34"/>
      <c r="V22" s="34"/>
    </row>
    <row r="23" spans="1:176">
      <c r="A23" s="497"/>
      <c r="B23" s="337"/>
      <c r="C23" s="500"/>
      <c r="D23" s="500"/>
      <c r="E23" s="466"/>
      <c r="F23" s="466"/>
      <c r="G23" s="466"/>
      <c r="H23" s="469"/>
      <c r="I23" s="503"/>
      <c r="J23" s="509"/>
      <c r="K23" s="512"/>
      <c r="L23" s="512"/>
      <c r="M23" s="506"/>
      <c r="N23" s="525"/>
      <c r="O23" s="514"/>
      <c r="P23" s="488"/>
      <c r="Q23" s="488"/>
      <c r="R23" s="488"/>
      <c r="S23" s="488"/>
      <c r="T23" s="489"/>
      <c r="U23" s="34"/>
      <c r="V23" s="34"/>
    </row>
    <row r="24" spans="1:176" ht="307.5" customHeight="1">
      <c r="A24" s="498"/>
      <c r="B24" s="486"/>
      <c r="C24" s="501"/>
      <c r="D24" s="501"/>
      <c r="E24" s="467"/>
      <c r="F24" s="467"/>
      <c r="G24" s="467"/>
      <c r="H24" s="470"/>
      <c r="I24" s="504"/>
      <c r="J24" s="510"/>
      <c r="K24" s="513"/>
      <c r="L24" s="513"/>
      <c r="M24" s="507"/>
      <c r="N24" s="526"/>
      <c r="O24" s="514"/>
      <c r="P24" s="488"/>
      <c r="Q24" s="488"/>
      <c r="R24" s="488"/>
      <c r="S24" s="488"/>
      <c r="T24" s="489"/>
      <c r="U24" s="34"/>
      <c r="V24" s="34"/>
    </row>
    <row r="25" spans="1:176">
      <c r="A25" s="496">
        <f>'Mapa Final'!A25</f>
        <v>4</v>
      </c>
      <c r="B25" s="485" t="str">
        <f>'Mapa Final'!B25</f>
        <v>Corrupción</v>
      </c>
      <c r="C25" s="499" t="str">
        <f>'Mapa Final'!C25</f>
        <v>Reputacional(Corrupción)</v>
      </c>
      <c r="D25" s="49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5" t="str">
        <f>'Mapa Final'!E25</f>
        <v xml:space="preserve">Carencia de transparencia, etica y valores . </v>
      </c>
      <c r="F25" s="465" t="str">
        <f>'Mapa Final'!F25</f>
        <v xml:space="preserve">Posibilidad de afectación reputacional de la Entidad por actos indebidos de  los servidores judiciales debido a  la carencia de transparencia, etica y valores </v>
      </c>
      <c r="G25" s="465" t="str">
        <f>'Mapa Final'!G25</f>
        <v>Fraude Interno</v>
      </c>
      <c r="H25" s="468" t="str">
        <f>'Mapa Final'!I25</f>
        <v>Alta</v>
      </c>
      <c r="I25" s="502" t="str">
        <f>'Mapa Final'!L25</f>
        <v>Mayor</v>
      </c>
      <c r="J25" s="508" t="str">
        <f>'Mapa Final'!N25</f>
        <v xml:space="preserve">Alto </v>
      </c>
      <c r="K25" s="511" t="str">
        <f>'Mapa Final'!AA25</f>
        <v>Media</v>
      </c>
      <c r="L25" s="511" t="str">
        <f>'Mapa Final'!AE25</f>
        <v>Mayor</v>
      </c>
      <c r="M25" s="505" t="str">
        <f>'Mapa Final'!AG25</f>
        <v xml:space="preserve">Alto </v>
      </c>
      <c r="N25" s="524" t="str">
        <f>'Mapa Final'!AH25</f>
        <v>Evitar</v>
      </c>
      <c r="O25" s="493" t="s">
        <v>583</v>
      </c>
      <c r="P25" s="488"/>
      <c r="Q25" s="488" t="s">
        <v>9</v>
      </c>
      <c r="R25" s="487">
        <v>45108</v>
      </c>
      <c r="S25" s="487">
        <v>45199</v>
      </c>
      <c r="T25" s="489" t="s">
        <v>584</v>
      </c>
    </row>
    <row r="26" spans="1:176">
      <c r="A26" s="497"/>
      <c r="B26" s="337"/>
      <c r="C26" s="500"/>
      <c r="D26" s="500"/>
      <c r="E26" s="466"/>
      <c r="F26" s="466"/>
      <c r="G26" s="466"/>
      <c r="H26" s="469"/>
      <c r="I26" s="503"/>
      <c r="J26" s="509"/>
      <c r="K26" s="512"/>
      <c r="L26" s="512"/>
      <c r="M26" s="506"/>
      <c r="N26" s="525"/>
      <c r="O26" s="493"/>
      <c r="P26" s="488"/>
      <c r="Q26" s="488"/>
      <c r="R26" s="488"/>
      <c r="S26" s="488"/>
      <c r="T26" s="489"/>
    </row>
    <row r="27" spans="1:176">
      <c r="A27" s="497"/>
      <c r="B27" s="337"/>
      <c r="C27" s="500"/>
      <c r="D27" s="500"/>
      <c r="E27" s="466"/>
      <c r="F27" s="466"/>
      <c r="G27" s="466"/>
      <c r="H27" s="469"/>
      <c r="I27" s="503"/>
      <c r="J27" s="509"/>
      <c r="K27" s="512"/>
      <c r="L27" s="512"/>
      <c r="M27" s="506"/>
      <c r="N27" s="525"/>
      <c r="O27" s="493"/>
      <c r="P27" s="488"/>
      <c r="Q27" s="488"/>
      <c r="R27" s="488"/>
      <c r="S27" s="488"/>
      <c r="T27" s="489"/>
    </row>
    <row r="28" spans="1:176">
      <c r="A28" s="497"/>
      <c r="B28" s="337"/>
      <c r="C28" s="500"/>
      <c r="D28" s="500"/>
      <c r="E28" s="466"/>
      <c r="F28" s="466"/>
      <c r="G28" s="466"/>
      <c r="H28" s="469"/>
      <c r="I28" s="503"/>
      <c r="J28" s="509"/>
      <c r="K28" s="512"/>
      <c r="L28" s="512"/>
      <c r="M28" s="506"/>
      <c r="N28" s="525"/>
      <c r="O28" s="493"/>
      <c r="P28" s="488"/>
      <c r="Q28" s="488"/>
      <c r="R28" s="488"/>
      <c r="S28" s="488"/>
      <c r="T28" s="489"/>
    </row>
    <row r="29" spans="1:176" ht="277.5" customHeight="1">
      <c r="A29" s="498"/>
      <c r="B29" s="486"/>
      <c r="C29" s="501"/>
      <c r="D29" s="501"/>
      <c r="E29" s="467"/>
      <c r="F29" s="467"/>
      <c r="G29" s="467"/>
      <c r="H29" s="470"/>
      <c r="I29" s="504"/>
      <c r="J29" s="510"/>
      <c r="K29" s="513"/>
      <c r="L29" s="513"/>
      <c r="M29" s="507"/>
      <c r="N29" s="526"/>
      <c r="O29" s="493"/>
      <c r="P29" s="488"/>
      <c r="Q29" s="488"/>
      <c r="R29" s="488"/>
      <c r="S29" s="488"/>
      <c r="T29" s="489"/>
    </row>
    <row r="30" spans="1:176">
      <c r="A30" s="496">
        <f>'Mapa Final'!A30</f>
        <v>5</v>
      </c>
      <c r="B30" s="485" t="str">
        <f>'Mapa Final'!B30</f>
        <v>Interrupción o demora en el Servicio Público de Administrar  Justicia.</v>
      </c>
      <c r="C30" s="499" t="str">
        <f>'Mapa Final'!C30</f>
        <v>Afectación en la Prestación del Servicio de Justicia</v>
      </c>
      <c r="D30" s="499" t="str">
        <f>'Mapa Final'!D30</f>
        <v>1. Paros que afecten la prestación del servicio.  
2. Huelgas, protestas ciudadana
3. Disturbios o hechos violentos
4.Pandemia
5.Emergencias Ambientales</v>
      </c>
      <c r="E30" s="465" t="str">
        <f>'Mapa Final'!E30</f>
        <v>Suceso de fuerza mayor que imposibilitan la gestión judicial</v>
      </c>
      <c r="F30" s="465" t="str">
        <f>'Mapa Final'!F30</f>
        <v>Posibilidad de  afectación en la Prestación del Servicio de Justicia debido a sucesos de fuerza mayor que imposibiliten la gestión judicial</v>
      </c>
      <c r="G30" s="465" t="str">
        <f>'Mapa Final'!G30</f>
        <v>Usuarios, productos y prácticas organizacionales</v>
      </c>
      <c r="H30" s="468" t="str">
        <f>'Mapa Final'!I30</f>
        <v>Media</v>
      </c>
      <c r="I30" s="502" t="str">
        <f>'Mapa Final'!L30</f>
        <v>Moderado</v>
      </c>
      <c r="J30" s="508" t="str">
        <f>'Mapa Final'!N30</f>
        <v>Moderado</v>
      </c>
      <c r="K30" s="511" t="str">
        <f>'Mapa Final'!AA30</f>
        <v>Baja</v>
      </c>
      <c r="L30" s="511" t="str">
        <f>'Mapa Final'!AE30</f>
        <v>Moderado</v>
      </c>
      <c r="M30" s="505" t="str">
        <f>'Mapa Final'!AG30</f>
        <v>Moderado</v>
      </c>
      <c r="N30" s="524" t="str">
        <f>'Mapa Final'!AH30</f>
        <v>Reducir(mitigar)</v>
      </c>
      <c r="O30" s="515" t="s">
        <v>593</v>
      </c>
      <c r="P30" s="488"/>
      <c r="Q30" s="488" t="s">
        <v>9</v>
      </c>
      <c r="R30" s="487">
        <v>45108</v>
      </c>
      <c r="S30" s="487">
        <v>45199</v>
      </c>
      <c r="T30" s="489" t="s">
        <v>586</v>
      </c>
    </row>
    <row r="31" spans="1:176">
      <c r="A31" s="497"/>
      <c r="B31" s="337"/>
      <c r="C31" s="500"/>
      <c r="D31" s="500"/>
      <c r="E31" s="466"/>
      <c r="F31" s="466"/>
      <c r="G31" s="466"/>
      <c r="H31" s="469"/>
      <c r="I31" s="503"/>
      <c r="J31" s="509"/>
      <c r="K31" s="512"/>
      <c r="L31" s="512"/>
      <c r="M31" s="506"/>
      <c r="N31" s="525"/>
      <c r="O31" s="515"/>
      <c r="P31" s="488"/>
      <c r="Q31" s="488"/>
      <c r="R31" s="488"/>
      <c r="S31" s="488"/>
      <c r="T31" s="489"/>
    </row>
    <row r="32" spans="1:176">
      <c r="A32" s="497"/>
      <c r="B32" s="337"/>
      <c r="C32" s="500"/>
      <c r="D32" s="500"/>
      <c r="E32" s="466"/>
      <c r="F32" s="466"/>
      <c r="G32" s="466"/>
      <c r="H32" s="469"/>
      <c r="I32" s="503"/>
      <c r="J32" s="509"/>
      <c r="K32" s="512"/>
      <c r="L32" s="512"/>
      <c r="M32" s="506"/>
      <c r="N32" s="525"/>
      <c r="O32" s="515"/>
      <c r="P32" s="488"/>
      <c r="Q32" s="488"/>
      <c r="R32" s="488"/>
      <c r="S32" s="488"/>
      <c r="T32" s="489"/>
    </row>
    <row r="33" spans="1:20">
      <c r="A33" s="497"/>
      <c r="B33" s="337"/>
      <c r="C33" s="500"/>
      <c r="D33" s="500"/>
      <c r="E33" s="466"/>
      <c r="F33" s="466"/>
      <c r="G33" s="466"/>
      <c r="H33" s="469"/>
      <c r="I33" s="503"/>
      <c r="J33" s="509"/>
      <c r="K33" s="512"/>
      <c r="L33" s="512"/>
      <c r="M33" s="506"/>
      <c r="N33" s="525"/>
      <c r="O33" s="515"/>
      <c r="P33" s="488"/>
      <c r="Q33" s="488"/>
      <c r="R33" s="488"/>
      <c r="S33" s="488"/>
      <c r="T33" s="489"/>
    </row>
    <row r="34" spans="1:20" ht="102.75" customHeight="1">
      <c r="A34" s="498"/>
      <c r="B34" s="486"/>
      <c r="C34" s="501"/>
      <c r="D34" s="501"/>
      <c r="E34" s="467"/>
      <c r="F34" s="467"/>
      <c r="G34" s="467"/>
      <c r="H34" s="470"/>
      <c r="I34" s="504"/>
      <c r="J34" s="510"/>
      <c r="K34" s="513"/>
      <c r="L34" s="513"/>
      <c r="M34" s="507"/>
      <c r="N34" s="526"/>
      <c r="O34" s="515"/>
      <c r="P34" s="488"/>
      <c r="Q34" s="488"/>
      <c r="R34" s="488"/>
      <c r="S34" s="488"/>
      <c r="T34" s="489"/>
    </row>
    <row r="35" spans="1:20">
      <c r="A35" s="496">
        <f>'Mapa Final'!A35</f>
        <v>6</v>
      </c>
      <c r="B35" s="485" t="str">
        <f>'Mapa Final'!B35</f>
        <v>Inaplicabilidad de la normatividad ambiental vigente</v>
      </c>
      <c r="C35" s="499" t="str">
        <f>'Mapa Final'!C35</f>
        <v xml:space="preserve"> Afectación Ambiental</v>
      </c>
      <c r="D35" s="49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5" t="str">
        <f>'Mapa Final'!E35</f>
        <v>Desconocimiento de los lineamientos ambientales y normatividad  ambiental vigente</v>
      </c>
      <c r="F35" s="465" t="str">
        <f>'Mapa Final'!F35</f>
        <v>Posibilidad de afectación ambiental debido al desconocimiento de las lineamientos ambientales y normatividad ambiental vigente</v>
      </c>
      <c r="G35" s="465" t="str">
        <f>'Mapa Final'!G35</f>
        <v>Eventos Ambientales Internos</v>
      </c>
      <c r="H35" s="468" t="str">
        <f>'Mapa Final'!I35</f>
        <v>Media</v>
      </c>
      <c r="I35" s="502" t="str">
        <f>'Mapa Final'!L35</f>
        <v>Moderado</v>
      </c>
      <c r="J35" s="508" t="str">
        <f>'Mapa Final'!N35</f>
        <v>Moderado</v>
      </c>
      <c r="K35" s="511" t="str">
        <f>'Mapa Final'!AA35</f>
        <v>Baja</v>
      </c>
      <c r="L35" s="511" t="str">
        <f>'Mapa Final'!AE35</f>
        <v>Moderado</v>
      </c>
      <c r="M35" s="505" t="str">
        <f>'Mapa Final'!AG35</f>
        <v>Moderado</v>
      </c>
      <c r="N35" s="524" t="str">
        <f>'Mapa Final'!AH35</f>
        <v>Reducir(mitigar)</v>
      </c>
      <c r="O35" s="493" t="s">
        <v>598</v>
      </c>
      <c r="P35" s="488"/>
      <c r="Q35" s="488" t="s">
        <v>9</v>
      </c>
      <c r="R35" s="487">
        <v>45108</v>
      </c>
      <c r="S35" s="487">
        <v>45199</v>
      </c>
      <c r="T35" s="489" t="s">
        <v>588</v>
      </c>
    </row>
    <row r="36" spans="1:20">
      <c r="A36" s="497"/>
      <c r="B36" s="337"/>
      <c r="C36" s="500"/>
      <c r="D36" s="500"/>
      <c r="E36" s="466"/>
      <c r="F36" s="466"/>
      <c r="G36" s="466"/>
      <c r="H36" s="469"/>
      <c r="I36" s="503"/>
      <c r="J36" s="509"/>
      <c r="K36" s="512"/>
      <c r="L36" s="512"/>
      <c r="M36" s="506"/>
      <c r="N36" s="525"/>
      <c r="O36" s="493"/>
      <c r="P36" s="488"/>
      <c r="Q36" s="488"/>
      <c r="R36" s="488"/>
      <c r="S36" s="488"/>
      <c r="T36" s="489"/>
    </row>
    <row r="37" spans="1:20">
      <c r="A37" s="497"/>
      <c r="B37" s="337"/>
      <c r="C37" s="500"/>
      <c r="D37" s="500"/>
      <c r="E37" s="466"/>
      <c r="F37" s="466"/>
      <c r="G37" s="466"/>
      <c r="H37" s="469"/>
      <c r="I37" s="503"/>
      <c r="J37" s="509"/>
      <c r="K37" s="512"/>
      <c r="L37" s="512"/>
      <c r="M37" s="506"/>
      <c r="N37" s="525"/>
      <c r="O37" s="493"/>
      <c r="P37" s="488"/>
      <c r="Q37" s="488"/>
      <c r="R37" s="488"/>
      <c r="S37" s="488"/>
      <c r="T37" s="489"/>
    </row>
    <row r="38" spans="1:20">
      <c r="A38" s="497"/>
      <c r="B38" s="337"/>
      <c r="C38" s="500"/>
      <c r="D38" s="500"/>
      <c r="E38" s="466"/>
      <c r="F38" s="466"/>
      <c r="G38" s="466"/>
      <c r="H38" s="469"/>
      <c r="I38" s="503"/>
      <c r="J38" s="509"/>
      <c r="K38" s="512"/>
      <c r="L38" s="512"/>
      <c r="M38" s="506"/>
      <c r="N38" s="525"/>
      <c r="O38" s="493"/>
      <c r="P38" s="488"/>
      <c r="Q38" s="488"/>
      <c r="R38" s="488"/>
      <c r="S38" s="488"/>
      <c r="T38" s="489"/>
    </row>
    <row r="39" spans="1:20" ht="278.25" customHeight="1">
      <c r="A39" s="498"/>
      <c r="B39" s="486"/>
      <c r="C39" s="501"/>
      <c r="D39" s="501"/>
      <c r="E39" s="467"/>
      <c r="F39" s="467"/>
      <c r="G39" s="467"/>
      <c r="H39" s="470"/>
      <c r="I39" s="504"/>
      <c r="J39" s="510"/>
      <c r="K39" s="513"/>
      <c r="L39" s="513"/>
      <c r="M39" s="507"/>
      <c r="N39" s="526"/>
      <c r="O39" s="493"/>
      <c r="P39" s="488"/>
      <c r="Q39" s="488"/>
      <c r="R39" s="488"/>
      <c r="S39" s="488"/>
      <c r="T39" s="489"/>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681" priority="663" operator="containsText" text="3- Moderado">
      <formula>NOT(ISERROR(SEARCH("3- Moderado",A7)))</formula>
    </cfRule>
    <cfRule type="containsText" dxfId="680" priority="664" operator="containsText" text="6- Moderado">
      <formula>NOT(ISERROR(SEARCH("6- Moderado",A7)))</formula>
    </cfRule>
    <cfRule type="containsText" dxfId="679" priority="665" operator="containsText" text="4- Moderado">
      <formula>NOT(ISERROR(SEARCH("4- Moderado",A7)))</formula>
    </cfRule>
    <cfRule type="containsText" dxfId="678" priority="666" operator="containsText" text="3- Bajo">
      <formula>NOT(ISERROR(SEARCH("3- Bajo",A7)))</formula>
    </cfRule>
    <cfRule type="containsText" dxfId="677" priority="667" operator="containsText" text="4- Bajo">
      <formula>NOT(ISERROR(SEARCH("4- Bajo",A7)))</formula>
    </cfRule>
    <cfRule type="containsText" dxfId="676" priority="668" operator="containsText" text="1- Bajo">
      <formula>NOT(ISERROR(SEARCH("1- Bajo",A7)))</formula>
    </cfRule>
  </conditionalFormatting>
  <conditionalFormatting sqref="H8:J8">
    <cfRule type="containsText" dxfId="675" priority="656" operator="containsText" text="3- Moderado">
      <formula>NOT(ISERROR(SEARCH("3- Moderado",H8)))</formula>
    </cfRule>
    <cfRule type="containsText" dxfId="674" priority="657" operator="containsText" text="6- Moderado">
      <formula>NOT(ISERROR(SEARCH("6- Moderado",H8)))</formula>
    </cfRule>
    <cfRule type="containsText" dxfId="673" priority="658" operator="containsText" text="4- Moderado">
      <formula>NOT(ISERROR(SEARCH("4- Moderado",H8)))</formula>
    </cfRule>
    <cfRule type="containsText" dxfId="672" priority="659" operator="containsText" text="3- Bajo">
      <formula>NOT(ISERROR(SEARCH("3- Bajo",H8)))</formula>
    </cfRule>
    <cfRule type="containsText" dxfId="671" priority="660" operator="containsText" text="4- Bajo">
      <formula>NOT(ISERROR(SEARCH("4- Bajo",H8)))</formula>
    </cfRule>
    <cfRule type="containsText" dxfId="670" priority="662" operator="containsText" text="1- Bajo">
      <formula>NOT(ISERROR(SEARCH("1- Bajo",H8)))</formula>
    </cfRule>
  </conditionalFormatting>
  <conditionalFormatting sqref="J8 J40:J1048576">
    <cfRule type="containsText" dxfId="669" priority="645" operator="containsText" text="25- Extremo">
      <formula>NOT(ISERROR(SEARCH("25- Extremo",J8)))</formula>
    </cfRule>
    <cfRule type="containsText" dxfId="668" priority="646" operator="containsText" text="20- Extremo">
      <formula>NOT(ISERROR(SEARCH("20- Extremo",J8)))</formula>
    </cfRule>
    <cfRule type="containsText" dxfId="667" priority="647" operator="containsText" text="15- Extremo">
      <formula>NOT(ISERROR(SEARCH("15- Extremo",J8)))</formula>
    </cfRule>
    <cfRule type="containsText" dxfId="666" priority="648" operator="containsText" text="10- Extremo">
      <formula>NOT(ISERROR(SEARCH("10- Extremo",J8)))</formula>
    </cfRule>
    <cfRule type="containsText" dxfId="665" priority="649" operator="containsText" text="5- Extremo">
      <formula>NOT(ISERROR(SEARCH("5- Extremo",J8)))</formula>
    </cfRule>
    <cfRule type="containsText" dxfId="664" priority="650" operator="containsText" text="12- Alto">
      <formula>NOT(ISERROR(SEARCH("12- Alto",J8)))</formula>
    </cfRule>
    <cfRule type="containsText" dxfId="663" priority="651" operator="containsText" text="10- Alto">
      <formula>NOT(ISERROR(SEARCH("10- Alto",J8)))</formula>
    </cfRule>
    <cfRule type="containsText" dxfId="662" priority="652" operator="containsText" text="9- Alto">
      <formula>NOT(ISERROR(SEARCH("9- Alto",J8)))</formula>
    </cfRule>
    <cfRule type="containsText" dxfId="661" priority="653" operator="containsText" text="8- Alto">
      <formula>NOT(ISERROR(SEARCH("8- Alto",J8)))</formula>
    </cfRule>
    <cfRule type="containsText" dxfId="660" priority="654" operator="containsText" text="5- Alto">
      <formula>NOT(ISERROR(SEARCH("5- Alto",J8)))</formula>
    </cfRule>
    <cfRule type="containsText" dxfId="659" priority="655" operator="containsText" text="4- Alto">
      <formula>NOT(ISERROR(SEARCH("4- Alto",J8)))</formula>
    </cfRule>
    <cfRule type="containsText" dxfId="658" priority="661" operator="containsText" text="2- Bajo">
      <formula>NOT(ISERROR(SEARCH("2- Bajo",J8)))</formula>
    </cfRule>
  </conditionalFormatting>
  <conditionalFormatting sqref="K10:L10 K15:L15 K20:L20">
    <cfRule type="containsText" dxfId="657" priority="639" operator="containsText" text="3- Moderado">
      <formula>NOT(ISERROR(SEARCH("3- Moderado",K10)))</formula>
    </cfRule>
    <cfRule type="containsText" dxfId="656" priority="640" operator="containsText" text="6- Moderado">
      <formula>NOT(ISERROR(SEARCH("6- Moderado",K10)))</formula>
    </cfRule>
    <cfRule type="containsText" dxfId="655" priority="641" operator="containsText" text="4- Moderado">
      <formula>NOT(ISERROR(SEARCH("4- Moderado",K10)))</formula>
    </cfRule>
    <cfRule type="containsText" dxfId="654" priority="642" operator="containsText" text="3- Bajo">
      <formula>NOT(ISERROR(SEARCH("3- Bajo",K10)))</formula>
    </cfRule>
    <cfRule type="containsText" dxfId="653" priority="643" operator="containsText" text="4- Bajo">
      <formula>NOT(ISERROR(SEARCH("4- Bajo",K10)))</formula>
    </cfRule>
    <cfRule type="containsText" dxfId="652" priority="644" operator="containsText" text="1- Bajo">
      <formula>NOT(ISERROR(SEARCH("1- Bajo",K10)))</formula>
    </cfRule>
  </conditionalFormatting>
  <conditionalFormatting sqref="H10:I10 H15:I15 H20:I20">
    <cfRule type="containsText" dxfId="651" priority="633" operator="containsText" text="3- Moderado">
      <formula>NOT(ISERROR(SEARCH("3- Moderado",H10)))</formula>
    </cfRule>
    <cfRule type="containsText" dxfId="650" priority="634" operator="containsText" text="6- Moderado">
      <formula>NOT(ISERROR(SEARCH("6- Moderado",H10)))</formula>
    </cfRule>
    <cfRule type="containsText" dxfId="649" priority="635" operator="containsText" text="4- Moderado">
      <formula>NOT(ISERROR(SEARCH("4- Moderado",H10)))</formula>
    </cfRule>
    <cfRule type="containsText" dxfId="648" priority="636" operator="containsText" text="3- Bajo">
      <formula>NOT(ISERROR(SEARCH("3- Bajo",H10)))</formula>
    </cfRule>
    <cfRule type="containsText" dxfId="647" priority="637" operator="containsText" text="4- Bajo">
      <formula>NOT(ISERROR(SEARCH("4- Bajo",H10)))</formula>
    </cfRule>
    <cfRule type="containsText" dxfId="646" priority="638" operator="containsText" text="1- Bajo">
      <formula>NOT(ISERROR(SEARCH("1- Bajo",H10)))</formula>
    </cfRule>
  </conditionalFormatting>
  <conditionalFormatting sqref="A10:E10 E15 A15:B15 B20 B25 B30 B35">
    <cfRule type="containsText" dxfId="645" priority="627" operator="containsText" text="3- Moderado">
      <formula>NOT(ISERROR(SEARCH("3- Moderado",A10)))</formula>
    </cfRule>
    <cfRule type="containsText" dxfId="644" priority="628" operator="containsText" text="6- Moderado">
      <formula>NOT(ISERROR(SEARCH("6- Moderado",A10)))</formula>
    </cfRule>
    <cfRule type="containsText" dxfId="643" priority="629" operator="containsText" text="4- Moderado">
      <formula>NOT(ISERROR(SEARCH("4- Moderado",A10)))</formula>
    </cfRule>
    <cfRule type="containsText" dxfId="642" priority="630" operator="containsText" text="3- Bajo">
      <formula>NOT(ISERROR(SEARCH("3- Bajo",A10)))</formula>
    </cfRule>
    <cfRule type="containsText" dxfId="641" priority="631" operator="containsText" text="4- Bajo">
      <formula>NOT(ISERROR(SEARCH("4- Bajo",A10)))</formula>
    </cfRule>
    <cfRule type="containsText" dxfId="640" priority="632" operator="containsText" text="1- Bajo">
      <formula>NOT(ISERROR(SEARCH("1- Bajo",A10)))</formula>
    </cfRule>
  </conditionalFormatting>
  <conditionalFormatting sqref="F10:G10 F15:G15">
    <cfRule type="containsText" dxfId="639" priority="621" operator="containsText" text="3- Moderado">
      <formula>NOT(ISERROR(SEARCH("3- Moderado",F10)))</formula>
    </cfRule>
    <cfRule type="containsText" dxfId="638" priority="622" operator="containsText" text="6- Moderado">
      <formula>NOT(ISERROR(SEARCH("6- Moderado",F10)))</formula>
    </cfRule>
    <cfRule type="containsText" dxfId="637" priority="623" operator="containsText" text="4- Moderado">
      <formula>NOT(ISERROR(SEARCH("4- Moderado",F10)))</formula>
    </cfRule>
    <cfRule type="containsText" dxfId="636" priority="624" operator="containsText" text="3- Bajo">
      <formula>NOT(ISERROR(SEARCH("3- Bajo",F10)))</formula>
    </cfRule>
    <cfRule type="containsText" dxfId="635" priority="625" operator="containsText" text="4- Bajo">
      <formula>NOT(ISERROR(SEARCH("4- Bajo",F10)))</formula>
    </cfRule>
    <cfRule type="containsText" dxfId="634" priority="626" operator="containsText" text="1- Bajo">
      <formula>NOT(ISERROR(SEARCH("1- Bajo",F10)))</formula>
    </cfRule>
  </conditionalFormatting>
  <conditionalFormatting sqref="K8">
    <cfRule type="containsText" dxfId="633" priority="615" operator="containsText" text="3- Moderado">
      <formula>NOT(ISERROR(SEARCH("3- Moderado",K8)))</formula>
    </cfRule>
    <cfRule type="containsText" dxfId="632" priority="616" operator="containsText" text="6- Moderado">
      <formula>NOT(ISERROR(SEARCH("6- Moderado",K8)))</formula>
    </cfRule>
    <cfRule type="containsText" dxfId="631" priority="617" operator="containsText" text="4- Moderado">
      <formula>NOT(ISERROR(SEARCH("4- Moderado",K8)))</formula>
    </cfRule>
    <cfRule type="containsText" dxfId="630" priority="618" operator="containsText" text="3- Bajo">
      <formula>NOT(ISERROR(SEARCH("3- Bajo",K8)))</formula>
    </cfRule>
    <cfRule type="containsText" dxfId="629" priority="619" operator="containsText" text="4- Bajo">
      <formula>NOT(ISERROR(SEARCH("4- Bajo",K8)))</formula>
    </cfRule>
    <cfRule type="containsText" dxfId="628" priority="620" operator="containsText" text="1- Bajo">
      <formula>NOT(ISERROR(SEARCH("1- Bajo",K8)))</formula>
    </cfRule>
  </conditionalFormatting>
  <conditionalFormatting sqref="L8">
    <cfRule type="containsText" dxfId="627" priority="609" operator="containsText" text="3- Moderado">
      <formula>NOT(ISERROR(SEARCH("3- Moderado",L8)))</formula>
    </cfRule>
    <cfRule type="containsText" dxfId="626" priority="610" operator="containsText" text="6- Moderado">
      <formula>NOT(ISERROR(SEARCH("6- Moderado",L8)))</formula>
    </cfRule>
    <cfRule type="containsText" dxfId="625" priority="611" operator="containsText" text="4- Moderado">
      <formula>NOT(ISERROR(SEARCH("4- Moderado",L8)))</formula>
    </cfRule>
    <cfRule type="containsText" dxfId="624" priority="612" operator="containsText" text="3- Bajo">
      <formula>NOT(ISERROR(SEARCH("3- Bajo",L8)))</formula>
    </cfRule>
    <cfRule type="containsText" dxfId="623" priority="613" operator="containsText" text="4- Bajo">
      <formula>NOT(ISERROR(SEARCH("4- Bajo",L8)))</formula>
    </cfRule>
    <cfRule type="containsText" dxfId="622" priority="614" operator="containsText" text="1- Bajo">
      <formula>NOT(ISERROR(SEARCH("1- Bajo",L8)))</formula>
    </cfRule>
  </conditionalFormatting>
  <conditionalFormatting sqref="M8">
    <cfRule type="containsText" dxfId="621" priority="603" operator="containsText" text="3- Moderado">
      <formula>NOT(ISERROR(SEARCH("3- Moderado",M8)))</formula>
    </cfRule>
    <cfRule type="containsText" dxfId="620" priority="604" operator="containsText" text="6- Moderado">
      <formula>NOT(ISERROR(SEARCH("6- Moderado",M8)))</formula>
    </cfRule>
    <cfRule type="containsText" dxfId="619" priority="605" operator="containsText" text="4- Moderado">
      <formula>NOT(ISERROR(SEARCH("4- Moderado",M8)))</formula>
    </cfRule>
    <cfRule type="containsText" dxfId="618" priority="606" operator="containsText" text="3- Bajo">
      <formula>NOT(ISERROR(SEARCH("3- Bajo",M8)))</formula>
    </cfRule>
    <cfRule type="containsText" dxfId="617" priority="607" operator="containsText" text="4- Bajo">
      <formula>NOT(ISERROR(SEARCH("4- Bajo",M8)))</formula>
    </cfRule>
    <cfRule type="containsText" dxfId="616" priority="608" operator="containsText" text="1- Bajo">
      <formula>NOT(ISERROR(SEARCH("1- Bajo",M8)))</formula>
    </cfRule>
  </conditionalFormatting>
  <conditionalFormatting sqref="J10:J24">
    <cfRule type="containsText" dxfId="615" priority="598" operator="containsText" text="Bajo">
      <formula>NOT(ISERROR(SEARCH("Bajo",J10)))</formula>
    </cfRule>
    <cfRule type="containsText" dxfId="614" priority="599" operator="containsText" text="Moderado">
      <formula>NOT(ISERROR(SEARCH("Moderado",J10)))</formula>
    </cfRule>
    <cfRule type="containsText" dxfId="613" priority="600" operator="containsText" text="Alto">
      <formula>NOT(ISERROR(SEARCH("Alto",J10)))</formula>
    </cfRule>
    <cfRule type="containsText" dxfId="61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11" priority="573" operator="containsText" text="Moderado">
      <formula>NOT(ISERROR(SEARCH("Moderado",M10)))</formula>
    </cfRule>
    <cfRule type="containsText" dxfId="610" priority="593" operator="containsText" text="Bajo">
      <formula>NOT(ISERROR(SEARCH("Bajo",M10)))</formula>
    </cfRule>
    <cfRule type="containsText" dxfId="609" priority="594" operator="containsText" text="Moderado">
      <formula>NOT(ISERROR(SEARCH("Moderado",M10)))</formula>
    </cfRule>
    <cfRule type="containsText" dxfId="608" priority="595" operator="containsText" text="Alto">
      <formula>NOT(ISERROR(SEARCH("Alto",M10)))</formula>
    </cfRule>
    <cfRule type="containsText" dxfId="60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6" priority="587" operator="containsText" text="3- Moderado">
      <formula>NOT(ISERROR(SEARCH("3- Moderado",N10)))</formula>
    </cfRule>
    <cfRule type="containsText" dxfId="605" priority="588" operator="containsText" text="6- Moderado">
      <formula>NOT(ISERROR(SEARCH("6- Moderado",N10)))</formula>
    </cfRule>
    <cfRule type="containsText" dxfId="604" priority="589" operator="containsText" text="4- Moderado">
      <formula>NOT(ISERROR(SEARCH("4- Moderado",N10)))</formula>
    </cfRule>
    <cfRule type="containsText" dxfId="603" priority="590" operator="containsText" text="3- Bajo">
      <formula>NOT(ISERROR(SEARCH("3- Bajo",N10)))</formula>
    </cfRule>
    <cfRule type="containsText" dxfId="602" priority="591" operator="containsText" text="4- Bajo">
      <formula>NOT(ISERROR(SEARCH("4- Bajo",N10)))</formula>
    </cfRule>
    <cfRule type="containsText" dxfId="601" priority="592" operator="containsText" text="1- Bajo">
      <formula>NOT(ISERROR(SEARCH("1- Bajo",N10)))</formula>
    </cfRule>
  </conditionalFormatting>
  <conditionalFormatting sqref="H10:H24">
    <cfRule type="containsText" dxfId="600" priority="574" operator="containsText" text="Muy Alta">
      <formula>NOT(ISERROR(SEARCH("Muy Alta",H10)))</formula>
    </cfRule>
    <cfRule type="containsText" dxfId="599" priority="575" operator="containsText" text="Alta">
      <formula>NOT(ISERROR(SEARCH("Alta",H10)))</formula>
    </cfRule>
    <cfRule type="containsText" dxfId="598" priority="576" operator="containsText" text="Muy Alta">
      <formula>NOT(ISERROR(SEARCH("Muy Alta",H10)))</formula>
    </cfRule>
    <cfRule type="containsText" dxfId="597" priority="581" operator="containsText" text="Muy Baja">
      <formula>NOT(ISERROR(SEARCH("Muy Baja",H10)))</formula>
    </cfRule>
    <cfRule type="containsText" dxfId="596" priority="582" operator="containsText" text="Baja">
      <formula>NOT(ISERROR(SEARCH("Baja",H10)))</formula>
    </cfRule>
    <cfRule type="containsText" dxfId="595" priority="583" operator="containsText" text="Media">
      <formula>NOT(ISERROR(SEARCH("Media",H10)))</formula>
    </cfRule>
    <cfRule type="containsText" dxfId="594" priority="584" operator="containsText" text="Alta">
      <formula>NOT(ISERROR(SEARCH("Alta",H10)))</formula>
    </cfRule>
    <cfRule type="containsText" dxfId="593" priority="586" operator="containsText" text="Muy Alta">
      <formula>NOT(ISERROR(SEARCH("Muy Alta",H10)))</formula>
    </cfRule>
  </conditionalFormatting>
  <conditionalFormatting sqref="I10:I24">
    <cfRule type="containsText" dxfId="592" priority="577" operator="containsText" text="Catastrófico">
      <formula>NOT(ISERROR(SEARCH("Catastrófico",I10)))</formula>
    </cfRule>
    <cfRule type="containsText" dxfId="591" priority="578" operator="containsText" text="Mayor">
      <formula>NOT(ISERROR(SEARCH("Mayor",I10)))</formula>
    </cfRule>
    <cfRule type="containsText" dxfId="590" priority="579" operator="containsText" text="Menor">
      <formula>NOT(ISERROR(SEARCH("Menor",I10)))</formula>
    </cfRule>
    <cfRule type="containsText" dxfId="589" priority="580" operator="containsText" text="Leve">
      <formula>NOT(ISERROR(SEARCH("Leve",I10)))</formula>
    </cfRule>
    <cfRule type="containsText" dxfId="588" priority="585" operator="containsText" text="Moderado">
      <formula>NOT(ISERROR(SEARCH("Moderado",I10)))</formula>
    </cfRule>
  </conditionalFormatting>
  <conditionalFormatting sqref="K10:K24">
    <cfRule type="containsText" dxfId="587" priority="572" operator="containsText" text="Media">
      <formula>NOT(ISERROR(SEARCH("Media",K10)))</formula>
    </cfRule>
  </conditionalFormatting>
  <conditionalFormatting sqref="L10:L24">
    <cfRule type="containsText" dxfId="586" priority="571" operator="containsText" text="Moderado">
      <formula>NOT(ISERROR(SEARCH("Moderado",L10)))</formula>
    </cfRule>
  </conditionalFormatting>
  <conditionalFormatting sqref="C15">
    <cfRule type="containsText" dxfId="585" priority="565" operator="containsText" text="3- Moderado">
      <formula>NOT(ISERROR(SEARCH("3- Moderado",C15)))</formula>
    </cfRule>
    <cfRule type="containsText" dxfId="584" priority="566" operator="containsText" text="6- Moderado">
      <formula>NOT(ISERROR(SEARCH("6- Moderado",C15)))</formula>
    </cfRule>
    <cfRule type="containsText" dxfId="583" priority="567" operator="containsText" text="4- Moderado">
      <formula>NOT(ISERROR(SEARCH("4- Moderado",C15)))</formula>
    </cfRule>
    <cfRule type="containsText" dxfId="582" priority="568" operator="containsText" text="3- Bajo">
      <formula>NOT(ISERROR(SEARCH("3- Bajo",C15)))</formula>
    </cfRule>
    <cfRule type="containsText" dxfId="581" priority="569" operator="containsText" text="4- Bajo">
      <formula>NOT(ISERROR(SEARCH("4- Bajo",C15)))</formula>
    </cfRule>
    <cfRule type="containsText" dxfId="580" priority="570" operator="containsText" text="1- Bajo">
      <formula>NOT(ISERROR(SEARCH("1- Bajo",C15)))</formula>
    </cfRule>
  </conditionalFormatting>
  <conditionalFormatting sqref="D15">
    <cfRule type="containsText" dxfId="579" priority="559" operator="containsText" text="3- Moderado">
      <formula>NOT(ISERROR(SEARCH("3- Moderado",D15)))</formula>
    </cfRule>
    <cfRule type="containsText" dxfId="578" priority="560" operator="containsText" text="6- Moderado">
      <formula>NOT(ISERROR(SEARCH("6- Moderado",D15)))</formula>
    </cfRule>
    <cfRule type="containsText" dxfId="577" priority="561" operator="containsText" text="4- Moderado">
      <formula>NOT(ISERROR(SEARCH("4- Moderado",D15)))</formula>
    </cfRule>
    <cfRule type="containsText" dxfId="576" priority="562" operator="containsText" text="3- Bajo">
      <formula>NOT(ISERROR(SEARCH("3- Bajo",D15)))</formula>
    </cfRule>
    <cfRule type="containsText" dxfId="575" priority="563" operator="containsText" text="4- Bajo">
      <formula>NOT(ISERROR(SEARCH("4- Bajo",D15)))</formula>
    </cfRule>
    <cfRule type="containsText" dxfId="574" priority="564" operator="containsText" text="1- Bajo">
      <formula>NOT(ISERROR(SEARCH("1- Bajo",D15)))</formula>
    </cfRule>
  </conditionalFormatting>
  <conditionalFormatting sqref="J10:J24">
    <cfRule type="containsText" dxfId="573" priority="558" operator="containsText" text="Moderado">
      <formula>NOT(ISERROR(SEARCH("Moderado",J10)))</formula>
    </cfRule>
  </conditionalFormatting>
  <conditionalFormatting sqref="J10:J24">
    <cfRule type="containsText" dxfId="572" priority="556" operator="containsText" text="Bajo">
      <formula>NOT(ISERROR(SEARCH("Bajo",J10)))</formula>
    </cfRule>
    <cfRule type="containsText" dxfId="571" priority="557" operator="containsText" text="Extremo">
      <formula>NOT(ISERROR(SEARCH("Extremo",J10)))</formula>
    </cfRule>
  </conditionalFormatting>
  <conditionalFormatting sqref="K10:K24">
    <cfRule type="containsText" dxfId="570" priority="554" operator="containsText" text="Baja">
      <formula>NOT(ISERROR(SEARCH("Baja",K10)))</formula>
    </cfRule>
    <cfRule type="containsText" dxfId="569" priority="555" operator="containsText" text="Muy Baja">
      <formula>NOT(ISERROR(SEARCH("Muy Baja",K10)))</formula>
    </cfRule>
  </conditionalFormatting>
  <conditionalFormatting sqref="K10:K24">
    <cfRule type="containsText" dxfId="568" priority="552" operator="containsText" text="Muy Alta">
      <formula>NOT(ISERROR(SEARCH("Muy Alta",K10)))</formula>
    </cfRule>
    <cfRule type="containsText" dxfId="567" priority="553" operator="containsText" text="Alta">
      <formula>NOT(ISERROR(SEARCH("Alta",K10)))</formula>
    </cfRule>
  </conditionalFormatting>
  <conditionalFormatting sqref="L10:L24">
    <cfRule type="containsText" dxfId="566" priority="548" operator="containsText" text="Catastrófico">
      <formula>NOT(ISERROR(SEARCH("Catastrófico",L10)))</formula>
    </cfRule>
    <cfRule type="containsText" dxfId="565" priority="549" operator="containsText" text="Mayor">
      <formula>NOT(ISERROR(SEARCH("Mayor",L10)))</formula>
    </cfRule>
    <cfRule type="containsText" dxfId="564" priority="550" operator="containsText" text="Menor">
      <formula>NOT(ISERROR(SEARCH("Menor",L10)))</formula>
    </cfRule>
    <cfRule type="containsText" dxfId="563" priority="551" operator="containsText" text="Leve">
      <formula>NOT(ISERROR(SEARCH("Leve",L10)))</formula>
    </cfRule>
  </conditionalFormatting>
  <conditionalFormatting sqref="A20 E20">
    <cfRule type="containsText" dxfId="562" priority="542" operator="containsText" text="3- Moderado">
      <formula>NOT(ISERROR(SEARCH("3- Moderado",A20)))</formula>
    </cfRule>
    <cfRule type="containsText" dxfId="561" priority="543" operator="containsText" text="6- Moderado">
      <formula>NOT(ISERROR(SEARCH("6- Moderado",A20)))</formula>
    </cfRule>
    <cfRule type="containsText" dxfId="560" priority="544" operator="containsText" text="4- Moderado">
      <formula>NOT(ISERROR(SEARCH("4- Moderado",A20)))</formula>
    </cfRule>
    <cfRule type="containsText" dxfId="559" priority="545" operator="containsText" text="3- Bajo">
      <formula>NOT(ISERROR(SEARCH("3- Bajo",A20)))</formula>
    </cfRule>
    <cfRule type="containsText" dxfId="558" priority="546" operator="containsText" text="4- Bajo">
      <formula>NOT(ISERROR(SEARCH("4- Bajo",A20)))</formula>
    </cfRule>
    <cfRule type="containsText" dxfId="557" priority="547" operator="containsText" text="1- Bajo">
      <formula>NOT(ISERROR(SEARCH("1- Bajo",A20)))</formula>
    </cfRule>
  </conditionalFormatting>
  <conditionalFormatting sqref="F20:G20">
    <cfRule type="containsText" dxfId="556" priority="536" operator="containsText" text="3- Moderado">
      <formula>NOT(ISERROR(SEARCH("3- Moderado",F20)))</formula>
    </cfRule>
    <cfRule type="containsText" dxfId="555" priority="537" operator="containsText" text="6- Moderado">
      <formula>NOT(ISERROR(SEARCH("6- Moderado",F20)))</formula>
    </cfRule>
    <cfRule type="containsText" dxfId="554" priority="538" operator="containsText" text="4- Moderado">
      <formula>NOT(ISERROR(SEARCH("4- Moderado",F20)))</formula>
    </cfRule>
    <cfRule type="containsText" dxfId="553" priority="539" operator="containsText" text="3- Bajo">
      <formula>NOT(ISERROR(SEARCH("3- Bajo",F20)))</formula>
    </cfRule>
    <cfRule type="containsText" dxfId="552" priority="540" operator="containsText" text="4- Bajo">
      <formula>NOT(ISERROR(SEARCH("4- Bajo",F20)))</formula>
    </cfRule>
    <cfRule type="containsText" dxfId="551" priority="541" operator="containsText" text="1- Bajo">
      <formula>NOT(ISERROR(SEARCH("1- Bajo",F20)))</formula>
    </cfRule>
  </conditionalFormatting>
  <conditionalFormatting sqref="C20">
    <cfRule type="containsText" dxfId="550" priority="530" operator="containsText" text="3- Moderado">
      <formula>NOT(ISERROR(SEARCH("3- Moderado",C20)))</formula>
    </cfRule>
    <cfRule type="containsText" dxfId="549" priority="531" operator="containsText" text="6- Moderado">
      <formula>NOT(ISERROR(SEARCH("6- Moderado",C20)))</formula>
    </cfRule>
    <cfRule type="containsText" dxfId="548" priority="532" operator="containsText" text="4- Moderado">
      <formula>NOT(ISERROR(SEARCH("4- Moderado",C20)))</formula>
    </cfRule>
    <cfRule type="containsText" dxfId="547" priority="533" operator="containsText" text="3- Bajo">
      <formula>NOT(ISERROR(SEARCH("3- Bajo",C20)))</formula>
    </cfRule>
    <cfRule type="containsText" dxfId="546" priority="534" operator="containsText" text="4- Bajo">
      <formula>NOT(ISERROR(SEARCH("4- Bajo",C20)))</formula>
    </cfRule>
    <cfRule type="containsText" dxfId="545" priority="535" operator="containsText" text="1- Bajo">
      <formula>NOT(ISERROR(SEARCH("1- Bajo",C20)))</formula>
    </cfRule>
  </conditionalFormatting>
  <conditionalFormatting sqref="D20">
    <cfRule type="containsText" dxfId="544" priority="524" operator="containsText" text="3- Moderado">
      <formula>NOT(ISERROR(SEARCH("3- Moderado",D20)))</formula>
    </cfRule>
    <cfRule type="containsText" dxfId="543" priority="525" operator="containsText" text="6- Moderado">
      <formula>NOT(ISERROR(SEARCH("6- Moderado",D20)))</formula>
    </cfRule>
    <cfRule type="containsText" dxfId="542" priority="526" operator="containsText" text="4- Moderado">
      <formula>NOT(ISERROR(SEARCH("4- Moderado",D20)))</formula>
    </cfRule>
    <cfRule type="containsText" dxfId="541" priority="527" operator="containsText" text="3- Bajo">
      <formula>NOT(ISERROR(SEARCH("3- Bajo",D20)))</formula>
    </cfRule>
    <cfRule type="containsText" dxfId="540" priority="528" operator="containsText" text="4- Bajo">
      <formula>NOT(ISERROR(SEARCH("4- Bajo",D20)))</formula>
    </cfRule>
    <cfRule type="containsText" dxfId="539" priority="529" operator="containsText" text="1- Bajo">
      <formula>NOT(ISERROR(SEARCH("1- Bajo",D20)))</formula>
    </cfRule>
  </conditionalFormatting>
  <conditionalFormatting sqref="K25:L25">
    <cfRule type="containsText" dxfId="538" priority="518" operator="containsText" text="3- Moderado">
      <formula>NOT(ISERROR(SEARCH("3- Moderado",K25)))</formula>
    </cfRule>
    <cfRule type="containsText" dxfId="537" priority="519" operator="containsText" text="6- Moderado">
      <formula>NOT(ISERROR(SEARCH("6- Moderado",K25)))</formula>
    </cfRule>
    <cfRule type="containsText" dxfId="536" priority="520" operator="containsText" text="4- Moderado">
      <formula>NOT(ISERROR(SEARCH("4- Moderado",K25)))</formula>
    </cfRule>
    <cfRule type="containsText" dxfId="535" priority="521" operator="containsText" text="3- Bajo">
      <formula>NOT(ISERROR(SEARCH("3- Bajo",K25)))</formula>
    </cfRule>
    <cfRule type="containsText" dxfId="534" priority="522" operator="containsText" text="4- Bajo">
      <formula>NOT(ISERROR(SEARCH("4- Bajo",K25)))</formula>
    </cfRule>
    <cfRule type="containsText" dxfId="533" priority="523" operator="containsText" text="1- Bajo">
      <formula>NOT(ISERROR(SEARCH("1- Bajo",K25)))</formula>
    </cfRule>
  </conditionalFormatting>
  <conditionalFormatting sqref="H25:I25">
    <cfRule type="containsText" dxfId="532" priority="512" operator="containsText" text="3- Moderado">
      <formula>NOT(ISERROR(SEARCH("3- Moderado",H25)))</formula>
    </cfRule>
    <cfRule type="containsText" dxfId="531" priority="513" operator="containsText" text="6- Moderado">
      <formula>NOT(ISERROR(SEARCH("6- Moderado",H25)))</formula>
    </cfRule>
    <cfRule type="containsText" dxfId="530" priority="514" operator="containsText" text="4- Moderado">
      <formula>NOT(ISERROR(SEARCH("4- Moderado",H25)))</formula>
    </cfRule>
    <cfRule type="containsText" dxfId="529" priority="515" operator="containsText" text="3- Bajo">
      <formula>NOT(ISERROR(SEARCH("3- Bajo",H25)))</formula>
    </cfRule>
    <cfRule type="containsText" dxfId="528" priority="516" operator="containsText" text="4- Bajo">
      <formula>NOT(ISERROR(SEARCH("4- Bajo",H25)))</formula>
    </cfRule>
    <cfRule type="containsText" dxfId="527" priority="517" operator="containsText" text="1- Bajo">
      <formula>NOT(ISERROR(SEARCH("1- Bajo",H25)))</formula>
    </cfRule>
  </conditionalFormatting>
  <conditionalFormatting sqref="A25 C25:E25">
    <cfRule type="containsText" dxfId="526" priority="506" operator="containsText" text="3- Moderado">
      <formula>NOT(ISERROR(SEARCH("3- Moderado",A25)))</formula>
    </cfRule>
    <cfRule type="containsText" dxfId="525" priority="507" operator="containsText" text="6- Moderado">
      <formula>NOT(ISERROR(SEARCH("6- Moderado",A25)))</formula>
    </cfRule>
    <cfRule type="containsText" dxfId="524" priority="508" operator="containsText" text="4- Moderado">
      <formula>NOT(ISERROR(SEARCH("4- Moderado",A25)))</formula>
    </cfRule>
    <cfRule type="containsText" dxfId="523" priority="509" operator="containsText" text="3- Bajo">
      <formula>NOT(ISERROR(SEARCH("3- Bajo",A25)))</formula>
    </cfRule>
    <cfRule type="containsText" dxfId="522" priority="510" operator="containsText" text="4- Bajo">
      <formula>NOT(ISERROR(SEARCH("4- Bajo",A25)))</formula>
    </cfRule>
    <cfRule type="containsText" dxfId="521" priority="511" operator="containsText" text="1- Bajo">
      <formula>NOT(ISERROR(SEARCH("1- Bajo",A25)))</formula>
    </cfRule>
  </conditionalFormatting>
  <conditionalFormatting sqref="F25:G25">
    <cfRule type="containsText" dxfId="520" priority="500" operator="containsText" text="3- Moderado">
      <formula>NOT(ISERROR(SEARCH("3- Moderado",F25)))</formula>
    </cfRule>
    <cfRule type="containsText" dxfId="519" priority="501" operator="containsText" text="6- Moderado">
      <formula>NOT(ISERROR(SEARCH("6- Moderado",F25)))</formula>
    </cfRule>
    <cfRule type="containsText" dxfId="518" priority="502" operator="containsText" text="4- Moderado">
      <formula>NOT(ISERROR(SEARCH("4- Moderado",F25)))</formula>
    </cfRule>
    <cfRule type="containsText" dxfId="517" priority="503" operator="containsText" text="3- Bajo">
      <formula>NOT(ISERROR(SEARCH("3- Bajo",F25)))</formula>
    </cfRule>
    <cfRule type="containsText" dxfId="516" priority="504" operator="containsText" text="4- Bajo">
      <formula>NOT(ISERROR(SEARCH("4- Bajo",F25)))</formula>
    </cfRule>
    <cfRule type="containsText" dxfId="515" priority="505" operator="containsText" text="1- Bajo">
      <formula>NOT(ISERROR(SEARCH("1- Bajo",F25)))</formula>
    </cfRule>
  </conditionalFormatting>
  <conditionalFormatting sqref="J25:J29">
    <cfRule type="containsText" dxfId="514" priority="495" operator="containsText" text="Bajo">
      <formula>NOT(ISERROR(SEARCH("Bajo",J25)))</formula>
    </cfRule>
    <cfRule type="containsText" dxfId="513" priority="496" operator="containsText" text="Moderado">
      <formula>NOT(ISERROR(SEARCH("Moderado",J25)))</formula>
    </cfRule>
    <cfRule type="containsText" dxfId="512" priority="497" operator="containsText" text="Alto">
      <formula>NOT(ISERROR(SEARCH("Alto",J25)))</formula>
    </cfRule>
    <cfRule type="containsText" dxfId="51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10" priority="470" operator="containsText" text="Moderado">
      <formula>NOT(ISERROR(SEARCH("Moderado",M25)))</formula>
    </cfRule>
    <cfRule type="containsText" dxfId="509" priority="490" operator="containsText" text="Bajo">
      <formula>NOT(ISERROR(SEARCH("Bajo",M25)))</formula>
    </cfRule>
    <cfRule type="containsText" dxfId="508" priority="491" operator="containsText" text="Moderado">
      <formula>NOT(ISERROR(SEARCH("Moderado",M25)))</formula>
    </cfRule>
    <cfRule type="containsText" dxfId="507" priority="492" operator="containsText" text="Alto">
      <formula>NOT(ISERROR(SEARCH("Alto",M25)))</formula>
    </cfRule>
    <cfRule type="containsText" dxfId="50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505" priority="484" operator="containsText" text="3- Moderado">
      <formula>NOT(ISERROR(SEARCH("3- Moderado",N25)))</formula>
    </cfRule>
    <cfRule type="containsText" dxfId="504" priority="485" operator="containsText" text="6- Moderado">
      <formula>NOT(ISERROR(SEARCH("6- Moderado",N25)))</formula>
    </cfRule>
    <cfRule type="containsText" dxfId="503" priority="486" operator="containsText" text="4- Moderado">
      <formula>NOT(ISERROR(SEARCH("4- Moderado",N25)))</formula>
    </cfRule>
    <cfRule type="containsText" dxfId="502" priority="487" operator="containsText" text="3- Bajo">
      <formula>NOT(ISERROR(SEARCH("3- Bajo",N25)))</formula>
    </cfRule>
    <cfRule type="containsText" dxfId="501" priority="488" operator="containsText" text="4- Bajo">
      <formula>NOT(ISERROR(SEARCH("4- Bajo",N25)))</formula>
    </cfRule>
    <cfRule type="containsText" dxfId="500" priority="489" operator="containsText" text="1- Bajo">
      <formula>NOT(ISERROR(SEARCH("1- Bajo",N25)))</formula>
    </cfRule>
  </conditionalFormatting>
  <conditionalFormatting sqref="H25:H29">
    <cfRule type="containsText" dxfId="499" priority="471" operator="containsText" text="Muy Alta">
      <formula>NOT(ISERROR(SEARCH("Muy Alta",H25)))</formula>
    </cfRule>
    <cfRule type="containsText" dxfId="498" priority="472" operator="containsText" text="Alta">
      <formula>NOT(ISERROR(SEARCH("Alta",H25)))</formula>
    </cfRule>
    <cfRule type="containsText" dxfId="497" priority="473" operator="containsText" text="Muy Alta">
      <formula>NOT(ISERROR(SEARCH("Muy Alta",H25)))</formula>
    </cfRule>
    <cfRule type="containsText" dxfId="496" priority="478" operator="containsText" text="Muy Baja">
      <formula>NOT(ISERROR(SEARCH("Muy Baja",H25)))</formula>
    </cfRule>
    <cfRule type="containsText" dxfId="495" priority="479" operator="containsText" text="Baja">
      <formula>NOT(ISERROR(SEARCH("Baja",H25)))</formula>
    </cfRule>
    <cfRule type="containsText" dxfId="494" priority="480" operator="containsText" text="Media">
      <formula>NOT(ISERROR(SEARCH("Media",H25)))</formula>
    </cfRule>
    <cfRule type="containsText" dxfId="493" priority="481" operator="containsText" text="Alta">
      <formula>NOT(ISERROR(SEARCH("Alta",H25)))</formula>
    </cfRule>
    <cfRule type="containsText" dxfId="492" priority="483" operator="containsText" text="Muy Alta">
      <formula>NOT(ISERROR(SEARCH("Muy Alta",H25)))</formula>
    </cfRule>
  </conditionalFormatting>
  <conditionalFormatting sqref="I25:I29">
    <cfRule type="containsText" dxfId="491" priority="474" operator="containsText" text="Catastrófico">
      <formula>NOT(ISERROR(SEARCH("Catastrófico",I25)))</formula>
    </cfRule>
    <cfRule type="containsText" dxfId="490" priority="475" operator="containsText" text="Mayor">
      <formula>NOT(ISERROR(SEARCH("Mayor",I25)))</formula>
    </cfRule>
    <cfRule type="containsText" dxfId="489" priority="476" operator="containsText" text="Menor">
      <formula>NOT(ISERROR(SEARCH("Menor",I25)))</formula>
    </cfRule>
    <cfRule type="containsText" dxfId="488" priority="477" operator="containsText" text="Leve">
      <formula>NOT(ISERROR(SEARCH("Leve",I25)))</formula>
    </cfRule>
    <cfRule type="containsText" dxfId="487" priority="482" operator="containsText" text="Moderado">
      <formula>NOT(ISERROR(SEARCH("Moderado",I25)))</formula>
    </cfRule>
  </conditionalFormatting>
  <conditionalFormatting sqref="K25:K29">
    <cfRule type="containsText" dxfId="486" priority="469" operator="containsText" text="Media">
      <formula>NOT(ISERROR(SEARCH("Media",K25)))</formula>
    </cfRule>
  </conditionalFormatting>
  <conditionalFormatting sqref="L25:L29">
    <cfRule type="containsText" dxfId="485" priority="468" operator="containsText" text="Moderado">
      <formula>NOT(ISERROR(SEARCH("Moderado",L25)))</formula>
    </cfRule>
  </conditionalFormatting>
  <conditionalFormatting sqref="J25:J29">
    <cfRule type="containsText" dxfId="484" priority="467" operator="containsText" text="Moderado">
      <formula>NOT(ISERROR(SEARCH("Moderado",J25)))</formula>
    </cfRule>
  </conditionalFormatting>
  <conditionalFormatting sqref="J25:J29">
    <cfRule type="containsText" dxfId="483" priority="465" operator="containsText" text="Bajo">
      <formula>NOT(ISERROR(SEARCH("Bajo",J25)))</formula>
    </cfRule>
    <cfRule type="containsText" dxfId="482" priority="466" operator="containsText" text="Extremo">
      <formula>NOT(ISERROR(SEARCH("Extremo",J25)))</formula>
    </cfRule>
  </conditionalFormatting>
  <conditionalFormatting sqref="K25:K29">
    <cfRule type="containsText" dxfId="481" priority="463" operator="containsText" text="Baja">
      <formula>NOT(ISERROR(SEARCH("Baja",K25)))</formula>
    </cfRule>
    <cfRule type="containsText" dxfId="480" priority="464" operator="containsText" text="Muy Baja">
      <formula>NOT(ISERROR(SEARCH("Muy Baja",K25)))</formula>
    </cfRule>
  </conditionalFormatting>
  <conditionalFormatting sqref="K25:K29">
    <cfRule type="containsText" dxfId="479" priority="461" operator="containsText" text="Muy Alta">
      <formula>NOT(ISERROR(SEARCH("Muy Alta",K25)))</formula>
    </cfRule>
    <cfRule type="containsText" dxfId="478" priority="462" operator="containsText" text="Alta">
      <formula>NOT(ISERROR(SEARCH("Alta",K25)))</formula>
    </cfRule>
  </conditionalFormatting>
  <conditionalFormatting sqref="L25:L29">
    <cfRule type="containsText" dxfId="477" priority="457" operator="containsText" text="Catastrófico">
      <formula>NOT(ISERROR(SEARCH("Catastrófico",L25)))</formula>
    </cfRule>
    <cfRule type="containsText" dxfId="476" priority="458" operator="containsText" text="Mayor">
      <formula>NOT(ISERROR(SEARCH("Mayor",L25)))</formula>
    </cfRule>
    <cfRule type="containsText" dxfId="475" priority="459" operator="containsText" text="Menor">
      <formula>NOT(ISERROR(SEARCH("Menor",L25)))</formula>
    </cfRule>
    <cfRule type="containsText" dxfId="474" priority="460" operator="containsText" text="Leve">
      <formula>NOT(ISERROR(SEARCH("Leve",L25)))</formula>
    </cfRule>
  </conditionalFormatting>
  <conditionalFormatting sqref="K30:L30">
    <cfRule type="containsText" dxfId="473" priority="451" operator="containsText" text="3- Moderado">
      <formula>NOT(ISERROR(SEARCH("3- Moderado",K30)))</formula>
    </cfRule>
    <cfRule type="containsText" dxfId="472" priority="452" operator="containsText" text="6- Moderado">
      <formula>NOT(ISERROR(SEARCH("6- Moderado",K30)))</formula>
    </cfRule>
    <cfRule type="containsText" dxfId="471" priority="453" operator="containsText" text="4- Moderado">
      <formula>NOT(ISERROR(SEARCH("4- Moderado",K30)))</formula>
    </cfRule>
    <cfRule type="containsText" dxfId="470" priority="454" operator="containsText" text="3- Bajo">
      <formula>NOT(ISERROR(SEARCH("3- Bajo",K30)))</formula>
    </cfRule>
    <cfRule type="containsText" dxfId="469" priority="455" operator="containsText" text="4- Bajo">
      <formula>NOT(ISERROR(SEARCH("4- Bajo",K30)))</formula>
    </cfRule>
    <cfRule type="containsText" dxfId="468" priority="456" operator="containsText" text="1- Bajo">
      <formula>NOT(ISERROR(SEARCH("1- Bajo",K30)))</formula>
    </cfRule>
  </conditionalFormatting>
  <conditionalFormatting sqref="H30:I30">
    <cfRule type="containsText" dxfId="467" priority="445" operator="containsText" text="3- Moderado">
      <formula>NOT(ISERROR(SEARCH("3- Moderado",H30)))</formula>
    </cfRule>
    <cfRule type="containsText" dxfId="466" priority="446" operator="containsText" text="6- Moderado">
      <formula>NOT(ISERROR(SEARCH("6- Moderado",H30)))</formula>
    </cfRule>
    <cfRule type="containsText" dxfId="465" priority="447" operator="containsText" text="4- Moderado">
      <formula>NOT(ISERROR(SEARCH("4- Moderado",H30)))</formula>
    </cfRule>
    <cfRule type="containsText" dxfId="464" priority="448" operator="containsText" text="3- Bajo">
      <formula>NOT(ISERROR(SEARCH("3- Bajo",H30)))</formula>
    </cfRule>
    <cfRule type="containsText" dxfId="463" priority="449" operator="containsText" text="4- Bajo">
      <formula>NOT(ISERROR(SEARCH("4- Bajo",H30)))</formula>
    </cfRule>
    <cfRule type="containsText" dxfId="462" priority="450" operator="containsText" text="1- Bajo">
      <formula>NOT(ISERROR(SEARCH("1- Bajo",H30)))</formula>
    </cfRule>
  </conditionalFormatting>
  <conditionalFormatting sqref="A30 C30:E30">
    <cfRule type="containsText" dxfId="461" priority="439" operator="containsText" text="3- Moderado">
      <formula>NOT(ISERROR(SEARCH("3- Moderado",A30)))</formula>
    </cfRule>
    <cfRule type="containsText" dxfId="460" priority="440" operator="containsText" text="6- Moderado">
      <formula>NOT(ISERROR(SEARCH("6- Moderado",A30)))</formula>
    </cfRule>
    <cfRule type="containsText" dxfId="459" priority="441" operator="containsText" text="4- Moderado">
      <formula>NOT(ISERROR(SEARCH("4- Moderado",A30)))</formula>
    </cfRule>
    <cfRule type="containsText" dxfId="458" priority="442" operator="containsText" text="3- Bajo">
      <formula>NOT(ISERROR(SEARCH("3- Bajo",A30)))</formula>
    </cfRule>
    <cfRule type="containsText" dxfId="457" priority="443" operator="containsText" text="4- Bajo">
      <formula>NOT(ISERROR(SEARCH("4- Bajo",A30)))</formula>
    </cfRule>
    <cfRule type="containsText" dxfId="456" priority="444" operator="containsText" text="1- Bajo">
      <formula>NOT(ISERROR(SEARCH("1- Bajo",A30)))</formula>
    </cfRule>
  </conditionalFormatting>
  <conditionalFormatting sqref="F30:G30">
    <cfRule type="containsText" dxfId="455" priority="433" operator="containsText" text="3- Moderado">
      <formula>NOT(ISERROR(SEARCH("3- Moderado",F30)))</formula>
    </cfRule>
    <cfRule type="containsText" dxfId="454" priority="434" operator="containsText" text="6- Moderado">
      <formula>NOT(ISERROR(SEARCH("6- Moderado",F30)))</formula>
    </cfRule>
    <cfRule type="containsText" dxfId="453" priority="435" operator="containsText" text="4- Moderado">
      <formula>NOT(ISERROR(SEARCH("4- Moderado",F30)))</formula>
    </cfRule>
    <cfRule type="containsText" dxfId="452" priority="436" operator="containsText" text="3- Bajo">
      <formula>NOT(ISERROR(SEARCH("3- Bajo",F30)))</formula>
    </cfRule>
    <cfRule type="containsText" dxfId="451" priority="437" operator="containsText" text="4- Bajo">
      <formula>NOT(ISERROR(SEARCH("4- Bajo",F30)))</formula>
    </cfRule>
    <cfRule type="containsText" dxfId="450" priority="438" operator="containsText" text="1- Bajo">
      <formula>NOT(ISERROR(SEARCH("1- Bajo",F30)))</formula>
    </cfRule>
  </conditionalFormatting>
  <conditionalFormatting sqref="J30:J34">
    <cfRule type="containsText" dxfId="449" priority="428" operator="containsText" text="Bajo">
      <formula>NOT(ISERROR(SEARCH("Bajo",J30)))</formula>
    </cfRule>
    <cfRule type="containsText" dxfId="448" priority="429" operator="containsText" text="Moderado">
      <formula>NOT(ISERROR(SEARCH("Moderado",J30)))</formula>
    </cfRule>
    <cfRule type="containsText" dxfId="447" priority="430" operator="containsText" text="Alto">
      <formula>NOT(ISERROR(SEARCH("Alto",J30)))</formula>
    </cfRule>
    <cfRule type="containsText" dxfId="44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45" priority="403" operator="containsText" text="Moderado">
      <formula>NOT(ISERROR(SEARCH("Moderado",M30)))</formula>
    </cfRule>
    <cfRule type="containsText" dxfId="444" priority="423" operator="containsText" text="Bajo">
      <formula>NOT(ISERROR(SEARCH("Bajo",M30)))</formula>
    </cfRule>
    <cfRule type="containsText" dxfId="443" priority="424" operator="containsText" text="Moderado">
      <formula>NOT(ISERROR(SEARCH("Moderado",M30)))</formula>
    </cfRule>
    <cfRule type="containsText" dxfId="442" priority="425" operator="containsText" text="Alto">
      <formula>NOT(ISERROR(SEARCH("Alto",M30)))</formula>
    </cfRule>
    <cfRule type="containsText" dxfId="44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40" priority="417" operator="containsText" text="3- Moderado">
      <formula>NOT(ISERROR(SEARCH("3- Moderado",N30)))</formula>
    </cfRule>
    <cfRule type="containsText" dxfId="439" priority="418" operator="containsText" text="6- Moderado">
      <formula>NOT(ISERROR(SEARCH("6- Moderado",N30)))</formula>
    </cfRule>
    <cfRule type="containsText" dxfId="438" priority="419" operator="containsText" text="4- Moderado">
      <formula>NOT(ISERROR(SEARCH("4- Moderado",N30)))</formula>
    </cfRule>
    <cfRule type="containsText" dxfId="437" priority="420" operator="containsText" text="3- Bajo">
      <formula>NOT(ISERROR(SEARCH("3- Bajo",N30)))</formula>
    </cfRule>
    <cfRule type="containsText" dxfId="436" priority="421" operator="containsText" text="4- Bajo">
      <formula>NOT(ISERROR(SEARCH("4- Bajo",N30)))</formula>
    </cfRule>
    <cfRule type="containsText" dxfId="435" priority="422" operator="containsText" text="1- Bajo">
      <formula>NOT(ISERROR(SEARCH("1- Bajo",N30)))</formula>
    </cfRule>
  </conditionalFormatting>
  <conditionalFormatting sqref="H30:H34">
    <cfRule type="containsText" dxfId="434" priority="404" operator="containsText" text="Muy Alta">
      <formula>NOT(ISERROR(SEARCH("Muy Alta",H30)))</formula>
    </cfRule>
    <cfRule type="containsText" dxfId="433" priority="405" operator="containsText" text="Alta">
      <formula>NOT(ISERROR(SEARCH("Alta",H30)))</formula>
    </cfRule>
    <cfRule type="containsText" dxfId="432" priority="406" operator="containsText" text="Muy Alta">
      <formula>NOT(ISERROR(SEARCH("Muy Alta",H30)))</formula>
    </cfRule>
    <cfRule type="containsText" dxfId="431" priority="411" operator="containsText" text="Muy Baja">
      <formula>NOT(ISERROR(SEARCH("Muy Baja",H30)))</formula>
    </cfRule>
    <cfRule type="containsText" dxfId="430" priority="412" operator="containsText" text="Baja">
      <formula>NOT(ISERROR(SEARCH("Baja",H30)))</formula>
    </cfRule>
    <cfRule type="containsText" dxfId="429" priority="413" operator="containsText" text="Media">
      <formula>NOT(ISERROR(SEARCH("Media",H30)))</formula>
    </cfRule>
    <cfRule type="containsText" dxfId="428" priority="414" operator="containsText" text="Alta">
      <formula>NOT(ISERROR(SEARCH("Alta",H30)))</formula>
    </cfRule>
    <cfRule type="containsText" dxfId="427" priority="416" operator="containsText" text="Muy Alta">
      <formula>NOT(ISERROR(SEARCH("Muy Alta",H30)))</formula>
    </cfRule>
  </conditionalFormatting>
  <conditionalFormatting sqref="I30:I34">
    <cfRule type="containsText" dxfId="426" priority="407" operator="containsText" text="Catastrófico">
      <formula>NOT(ISERROR(SEARCH("Catastrófico",I30)))</formula>
    </cfRule>
    <cfRule type="containsText" dxfId="425" priority="408" operator="containsText" text="Mayor">
      <formula>NOT(ISERROR(SEARCH("Mayor",I30)))</formula>
    </cfRule>
    <cfRule type="containsText" dxfId="424" priority="409" operator="containsText" text="Menor">
      <formula>NOT(ISERROR(SEARCH("Menor",I30)))</formula>
    </cfRule>
    <cfRule type="containsText" dxfId="423" priority="410" operator="containsText" text="Leve">
      <formula>NOT(ISERROR(SEARCH("Leve",I30)))</formula>
    </cfRule>
    <cfRule type="containsText" dxfId="422" priority="415" operator="containsText" text="Moderado">
      <formula>NOT(ISERROR(SEARCH("Moderado",I30)))</formula>
    </cfRule>
  </conditionalFormatting>
  <conditionalFormatting sqref="K30:K34">
    <cfRule type="containsText" dxfId="421" priority="402" operator="containsText" text="Media">
      <formula>NOT(ISERROR(SEARCH("Media",K30)))</formula>
    </cfRule>
  </conditionalFormatting>
  <conditionalFormatting sqref="L30:L34">
    <cfRule type="containsText" dxfId="420" priority="401" operator="containsText" text="Moderado">
      <formula>NOT(ISERROR(SEARCH("Moderado",L30)))</formula>
    </cfRule>
  </conditionalFormatting>
  <conditionalFormatting sqref="J30:J34">
    <cfRule type="containsText" dxfId="419" priority="400" operator="containsText" text="Moderado">
      <formula>NOT(ISERROR(SEARCH("Moderado",J30)))</formula>
    </cfRule>
  </conditionalFormatting>
  <conditionalFormatting sqref="J30:J34">
    <cfRule type="containsText" dxfId="418" priority="398" operator="containsText" text="Bajo">
      <formula>NOT(ISERROR(SEARCH("Bajo",J30)))</formula>
    </cfRule>
    <cfRule type="containsText" dxfId="417" priority="399" operator="containsText" text="Extremo">
      <formula>NOT(ISERROR(SEARCH("Extremo",J30)))</formula>
    </cfRule>
  </conditionalFormatting>
  <conditionalFormatting sqref="K30:K34">
    <cfRule type="containsText" dxfId="416" priority="396" operator="containsText" text="Baja">
      <formula>NOT(ISERROR(SEARCH("Baja",K30)))</formula>
    </cfRule>
    <cfRule type="containsText" dxfId="415" priority="397" operator="containsText" text="Muy Baja">
      <formula>NOT(ISERROR(SEARCH("Muy Baja",K30)))</formula>
    </cfRule>
  </conditionalFormatting>
  <conditionalFormatting sqref="K30:K34">
    <cfRule type="containsText" dxfId="414" priority="394" operator="containsText" text="Muy Alta">
      <formula>NOT(ISERROR(SEARCH("Muy Alta",K30)))</formula>
    </cfRule>
    <cfRule type="containsText" dxfId="413" priority="395" operator="containsText" text="Alta">
      <formula>NOT(ISERROR(SEARCH("Alta",K30)))</formula>
    </cfRule>
  </conditionalFormatting>
  <conditionalFormatting sqref="L30:L34">
    <cfRule type="containsText" dxfId="412" priority="390" operator="containsText" text="Catastrófico">
      <formula>NOT(ISERROR(SEARCH("Catastrófico",L30)))</formula>
    </cfRule>
    <cfRule type="containsText" dxfId="411" priority="391" operator="containsText" text="Mayor">
      <formula>NOT(ISERROR(SEARCH("Mayor",L30)))</formula>
    </cfRule>
    <cfRule type="containsText" dxfId="410" priority="392" operator="containsText" text="Menor">
      <formula>NOT(ISERROR(SEARCH("Menor",L30)))</formula>
    </cfRule>
    <cfRule type="containsText" dxfId="409" priority="393" operator="containsText" text="Leve">
      <formula>NOT(ISERROR(SEARCH("Leve",L30)))</formula>
    </cfRule>
  </conditionalFormatting>
  <conditionalFormatting sqref="K35:L35">
    <cfRule type="containsText" dxfId="408" priority="384" operator="containsText" text="3- Moderado">
      <formula>NOT(ISERROR(SEARCH("3- Moderado",K35)))</formula>
    </cfRule>
    <cfRule type="containsText" dxfId="407" priority="385" operator="containsText" text="6- Moderado">
      <formula>NOT(ISERROR(SEARCH("6- Moderado",K35)))</formula>
    </cfRule>
    <cfRule type="containsText" dxfId="406" priority="386" operator="containsText" text="4- Moderado">
      <formula>NOT(ISERROR(SEARCH("4- Moderado",K35)))</formula>
    </cfRule>
    <cfRule type="containsText" dxfId="405" priority="387" operator="containsText" text="3- Bajo">
      <formula>NOT(ISERROR(SEARCH("3- Bajo",K35)))</formula>
    </cfRule>
    <cfRule type="containsText" dxfId="404" priority="388" operator="containsText" text="4- Bajo">
      <formula>NOT(ISERROR(SEARCH("4- Bajo",K35)))</formula>
    </cfRule>
    <cfRule type="containsText" dxfId="403" priority="389" operator="containsText" text="1- Bajo">
      <formula>NOT(ISERROR(SEARCH("1- Bajo",K35)))</formula>
    </cfRule>
  </conditionalFormatting>
  <conditionalFormatting sqref="H35:I35">
    <cfRule type="containsText" dxfId="402" priority="378" operator="containsText" text="3- Moderado">
      <formula>NOT(ISERROR(SEARCH("3- Moderado",H35)))</formula>
    </cfRule>
    <cfRule type="containsText" dxfId="401" priority="379" operator="containsText" text="6- Moderado">
      <formula>NOT(ISERROR(SEARCH("6- Moderado",H35)))</formula>
    </cfRule>
    <cfRule type="containsText" dxfId="400" priority="380" operator="containsText" text="4- Moderado">
      <formula>NOT(ISERROR(SEARCH("4- Moderado",H35)))</formula>
    </cfRule>
    <cfRule type="containsText" dxfId="399" priority="381" operator="containsText" text="3- Bajo">
      <formula>NOT(ISERROR(SEARCH("3- Bajo",H35)))</formula>
    </cfRule>
    <cfRule type="containsText" dxfId="398" priority="382" operator="containsText" text="4- Bajo">
      <formula>NOT(ISERROR(SEARCH("4- Bajo",H35)))</formula>
    </cfRule>
    <cfRule type="containsText" dxfId="397" priority="383" operator="containsText" text="1- Bajo">
      <formula>NOT(ISERROR(SEARCH("1- Bajo",H35)))</formula>
    </cfRule>
  </conditionalFormatting>
  <conditionalFormatting sqref="A35 C35:E35">
    <cfRule type="containsText" dxfId="396" priority="372" operator="containsText" text="3- Moderado">
      <formula>NOT(ISERROR(SEARCH("3- Moderado",A35)))</formula>
    </cfRule>
    <cfRule type="containsText" dxfId="395" priority="373" operator="containsText" text="6- Moderado">
      <formula>NOT(ISERROR(SEARCH("6- Moderado",A35)))</formula>
    </cfRule>
    <cfRule type="containsText" dxfId="394" priority="374" operator="containsText" text="4- Moderado">
      <formula>NOT(ISERROR(SEARCH("4- Moderado",A35)))</formula>
    </cfRule>
    <cfRule type="containsText" dxfId="393" priority="375" operator="containsText" text="3- Bajo">
      <formula>NOT(ISERROR(SEARCH("3- Bajo",A35)))</formula>
    </cfRule>
    <cfRule type="containsText" dxfId="392" priority="376" operator="containsText" text="4- Bajo">
      <formula>NOT(ISERROR(SEARCH("4- Bajo",A35)))</formula>
    </cfRule>
    <cfRule type="containsText" dxfId="391" priority="377" operator="containsText" text="1- Bajo">
      <formula>NOT(ISERROR(SEARCH("1- Bajo",A35)))</formula>
    </cfRule>
  </conditionalFormatting>
  <conditionalFormatting sqref="F35:G35">
    <cfRule type="containsText" dxfId="390" priority="366" operator="containsText" text="3- Moderado">
      <formula>NOT(ISERROR(SEARCH("3- Moderado",F35)))</formula>
    </cfRule>
    <cfRule type="containsText" dxfId="389" priority="367" operator="containsText" text="6- Moderado">
      <formula>NOT(ISERROR(SEARCH("6- Moderado",F35)))</formula>
    </cfRule>
    <cfRule type="containsText" dxfId="388" priority="368" operator="containsText" text="4- Moderado">
      <formula>NOT(ISERROR(SEARCH("4- Moderado",F35)))</formula>
    </cfRule>
    <cfRule type="containsText" dxfId="387" priority="369" operator="containsText" text="3- Bajo">
      <formula>NOT(ISERROR(SEARCH("3- Bajo",F35)))</formula>
    </cfRule>
    <cfRule type="containsText" dxfId="386" priority="370" operator="containsText" text="4- Bajo">
      <formula>NOT(ISERROR(SEARCH("4- Bajo",F35)))</formula>
    </cfRule>
    <cfRule type="containsText" dxfId="385" priority="371" operator="containsText" text="1- Bajo">
      <formula>NOT(ISERROR(SEARCH("1- Bajo",F35)))</formula>
    </cfRule>
  </conditionalFormatting>
  <conditionalFormatting sqref="J35:J39">
    <cfRule type="containsText" dxfId="384" priority="361" operator="containsText" text="Bajo">
      <formula>NOT(ISERROR(SEARCH("Bajo",J35)))</formula>
    </cfRule>
    <cfRule type="containsText" dxfId="383" priority="362" operator="containsText" text="Moderado">
      <formula>NOT(ISERROR(SEARCH("Moderado",J35)))</formula>
    </cfRule>
    <cfRule type="containsText" dxfId="382" priority="363" operator="containsText" text="Alto">
      <formula>NOT(ISERROR(SEARCH("Alto",J35)))</formula>
    </cfRule>
    <cfRule type="containsText" dxfId="38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80" priority="336" operator="containsText" text="Moderado">
      <formula>NOT(ISERROR(SEARCH("Moderado",M35)))</formula>
    </cfRule>
    <cfRule type="containsText" dxfId="379" priority="356" operator="containsText" text="Bajo">
      <formula>NOT(ISERROR(SEARCH("Bajo",M35)))</formula>
    </cfRule>
    <cfRule type="containsText" dxfId="378" priority="357" operator="containsText" text="Moderado">
      <formula>NOT(ISERROR(SEARCH("Moderado",M35)))</formula>
    </cfRule>
    <cfRule type="containsText" dxfId="377" priority="358" operator="containsText" text="Alto">
      <formula>NOT(ISERROR(SEARCH("Alto",M35)))</formula>
    </cfRule>
    <cfRule type="containsText" dxfId="37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75" priority="350" operator="containsText" text="3- Moderado">
      <formula>NOT(ISERROR(SEARCH("3- Moderado",N35)))</formula>
    </cfRule>
    <cfRule type="containsText" dxfId="374" priority="351" operator="containsText" text="6- Moderado">
      <formula>NOT(ISERROR(SEARCH("6- Moderado",N35)))</formula>
    </cfRule>
    <cfRule type="containsText" dxfId="373" priority="352" operator="containsText" text="4- Moderado">
      <formula>NOT(ISERROR(SEARCH("4- Moderado",N35)))</formula>
    </cfRule>
    <cfRule type="containsText" dxfId="372" priority="353" operator="containsText" text="3- Bajo">
      <formula>NOT(ISERROR(SEARCH("3- Bajo",N35)))</formula>
    </cfRule>
    <cfRule type="containsText" dxfId="371" priority="354" operator="containsText" text="4- Bajo">
      <formula>NOT(ISERROR(SEARCH("4- Bajo",N35)))</formula>
    </cfRule>
    <cfRule type="containsText" dxfId="370" priority="355" operator="containsText" text="1- Bajo">
      <formula>NOT(ISERROR(SEARCH("1- Bajo",N35)))</formula>
    </cfRule>
  </conditionalFormatting>
  <conditionalFormatting sqref="H35:H39">
    <cfRule type="containsText" dxfId="369" priority="337" operator="containsText" text="Muy Alta">
      <formula>NOT(ISERROR(SEARCH("Muy Alta",H35)))</formula>
    </cfRule>
    <cfRule type="containsText" dxfId="368" priority="338" operator="containsText" text="Alta">
      <formula>NOT(ISERROR(SEARCH("Alta",H35)))</formula>
    </cfRule>
    <cfRule type="containsText" dxfId="367" priority="339" operator="containsText" text="Muy Alta">
      <formula>NOT(ISERROR(SEARCH("Muy Alta",H35)))</formula>
    </cfRule>
    <cfRule type="containsText" dxfId="366" priority="344" operator="containsText" text="Muy Baja">
      <formula>NOT(ISERROR(SEARCH("Muy Baja",H35)))</formula>
    </cfRule>
    <cfRule type="containsText" dxfId="365" priority="345" operator="containsText" text="Baja">
      <formula>NOT(ISERROR(SEARCH("Baja",H35)))</formula>
    </cfRule>
    <cfRule type="containsText" dxfId="364" priority="346" operator="containsText" text="Media">
      <formula>NOT(ISERROR(SEARCH("Media",H35)))</formula>
    </cfRule>
    <cfRule type="containsText" dxfId="363" priority="347" operator="containsText" text="Alta">
      <formula>NOT(ISERROR(SEARCH("Alta",H35)))</formula>
    </cfRule>
    <cfRule type="containsText" dxfId="362" priority="349" operator="containsText" text="Muy Alta">
      <formula>NOT(ISERROR(SEARCH("Muy Alta",H35)))</formula>
    </cfRule>
  </conditionalFormatting>
  <conditionalFormatting sqref="I35:I39">
    <cfRule type="containsText" dxfId="361" priority="340" operator="containsText" text="Catastrófico">
      <formula>NOT(ISERROR(SEARCH("Catastrófico",I35)))</formula>
    </cfRule>
    <cfRule type="containsText" dxfId="360" priority="341" operator="containsText" text="Mayor">
      <formula>NOT(ISERROR(SEARCH("Mayor",I35)))</formula>
    </cfRule>
    <cfRule type="containsText" dxfId="359" priority="342" operator="containsText" text="Menor">
      <formula>NOT(ISERROR(SEARCH("Menor",I35)))</formula>
    </cfRule>
    <cfRule type="containsText" dxfId="358" priority="343" operator="containsText" text="Leve">
      <formula>NOT(ISERROR(SEARCH("Leve",I35)))</formula>
    </cfRule>
    <cfRule type="containsText" dxfId="357" priority="348" operator="containsText" text="Moderado">
      <formula>NOT(ISERROR(SEARCH("Moderado",I35)))</formula>
    </cfRule>
  </conditionalFormatting>
  <conditionalFormatting sqref="K35:K39">
    <cfRule type="containsText" dxfId="356" priority="335" operator="containsText" text="Media">
      <formula>NOT(ISERROR(SEARCH("Media",K35)))</formula>
    </cfRule>
  </conditionalFormatting>
  <conditionalFormatting sqref="L35:L39">
    <cfRule type="containsText" dxfId="355" priority="334" operator="containsText" text="Moderado">
      <formula>NOT(ISERROR(SEARCH("Moderado",L35)))</formula>
    </cfRule>
  </conditionalFormatting>
  <conditionalFormatting sqref="J35:J39">
    <cfRule type="containsText" dxfId="354" priority="333" operator="containsText" text="Moderado">
      <formula>NOT(ISERROR(SEARCH("Moderado",J35)))</formula>
    </cfRule>
  </conditionalFormatting>
  <conditionalFormatting sqref="J35:J39">
    <cfRule type="containsText" dxfId="353" priority="331" operator="containsText" text="Bajo">
      <formula>NOT(ISERROR(SEARCH("Bajo",J35)))</formula>
    </cfRule>
    <cfRule type="containsText" dxfId="352" priority="332" operator="containsText" text="Extremo">
      <formula>NOT(ISERROR(SEARCH("Extremo",J35)))</formula>
    </cfRule>
  </conditionalFormatting>
  <conditionalFormatting sqref="K35:K39">
    <cfRule type="containsText" dxfId="351" priority="329" operator="containsText" text="Baja">
      <formula>NOT(ISERROR(SEARCH("Baja",K35)))</formula>
    </cfRule>
    <cfRule type="containsText" dxfId="350" priority="330" operator="containsText" text="Muy Baja">
      <formula>NOT(ISERROR(SEARCH("Muy Baja",K35)))</formula>
    </cfRule>
  </conditionalFormatting>
  <conditionalFormatting sqref="K35:K39">
    <cfRule type="containsText" dxfId="349" priority="327" operator="containsText" text="Muy Alta">
      <formula>NOT(ISERROR(SEARCH("Muy Alta",K35)))</formula>
    </cfRule>
    <cfRule type="containsText" dxfId="348" priority="328" operator="containsText" text="Alta">
      <formula>NOT(ISERROR(SEARCH("Alta",K35)))</formula>
    </cfRule>
  </conditionalFormatting>
  <conditionalFormatting sqref="L35:L39">
    <cfRule type="containsText" dxfId="347" priority="323" operator="containsText" text="Catastrófico">
      <formula>NOT(ISERROR(SEARCH("Catastrófico",L35)))</formula>
    </cfRule>
    <cfRule type="containsText" dxfId="346" priority="324" operator="containsText" text="Mayor">
      <formula>NOT(ISERROR(SEARCH("Mayor",L35)))</formula>
    </cfRule>
    <cfRule type="containsText" dxfId="345" priority="325" operator="containsText" text="Menor">
      <formula>NOT(ISERROR(SEARCH("Menor",L35)))</formula>
    </cfRule>
    <cfRule type="containsText" dxfId="344"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A15" sqref="A15:A1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57"/>
      <c r="B1" s="358"/>
      <c r="C1" s="358"/>
      <c r="D1" s="476" t="s">
        <v>599</v>
      </c>
      <c r="E1" s="476"/>
      <c r="F1" s="476"/>
      <c r="G1" s="476"/>
      <c r="H1" s="476"/>
      <c r="I1" s="476"/>
      <c r="J1" s="476"/>
      <c r="K1" s="476"/>
      <c r="L1" s="476"/>
      <c r="M1" s="476"/>
      <c r="N1" s="476"/>
      <c r="O1" s="476"/>
      <c r="P1" s="476"/>
      <c r="Q1" s="477"/>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78"/>
      <c r="E2" s="478"/>
      <c r="F2" s="478"/>
      <c r="G2" s="478"/>
      <c r="H2" s="478"/>
      <c r="I2" s="478"/>
      <c r="J2" s="478"/>
      <c r="K2" s="478"/>
      <c r="L2" s="478"/>
      <c r="M2" s="478"/>
      <c r="N2" s="478"/>
      <c r="O2" s="478"/>
      <c r="P2" s="478"/>
      <c r="Q2" s="479"/>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78"/>
      <c r="E3" s="478"/>
      <c r="F3" s="478"/>
      <c r="G3" s="478"/>
      <c r="H3" s="478"/>
      <c r="I3" s="478"/>
      <c r="J3" s="478"/>
      <c r="K3" s="478"/>
      <c r="L3" s="478"/>
      <c r="M3" s="478"/>
      <c r="N3" s="478"/>
      <c r="O3" s="478"/>
      <c r="P3" s="478"/>
      <c r="Q3" s="479"/>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PLANEACION ESTRATEGICA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231</v>
      </c>
      <c r="B5" s="351"/>
      <c r="C5" s="352"/>
      <c r="D5" s="361" t="str">
        <f>'Mapa Final'!D5</f>
        <v>INCREMENTAR LOS NIVELES DE SATISFACCIÓN DEL USUARIO, ESTABLECIENDO METAS QUE RESPONDAN A LAS NECESIDADES Y EXPECTATIVAS DE LOS USUARIOS INTERNOS Y EXTERNOS, A PARTIR DEL FORTALECIMIENTO DE LA PLANEACION, GESTIÒN EFICAZ Y EFICIENTE DE LOS PROCESOS</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233</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8.25" customHeight="1" thickTop="1" thickBot="1">
      <c r="A7" s="471" t="s">
        <v>562</v>
      </c>
      <c r="B7" s="472"/>
      <c r="C7" s="472"/>
      <c r="D7" s="472"/>
      <c r="E7" s="472"/>
      <c r="F7" s="473"/>
      <c r="G7" s="157"/>
      <c r="H7" s="474" t="s">
        <v>563</v>
      </c>
      <c r="I7" s="474"/>
      <c r="J7" s="474"/>
      <c r="K7" s="474" t="s">
        <v>564</v>
      </c>
      <c r="L7" s="474"/>
      <c r="M7" s="474"/>
      <c r="N7" s="475" t="s">
        <v>565</v>
      </c>
      <c r="O7" s="480" t="s">
        <v>566</v>
      </c>
      <c r="P7" s="482" t="s">
        <v>567</v>
      </c>
      <c r="Q7" s="483"/>
      <c r="R7" s="482" t="s">
        <v>568</v>
      </c>
      <c r="S7" s="483"/>
      <c r="T7" s="484" t="s">
        <v>600</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5" t="s">
        <v>185</v>
      </c>
      <c r="F8" s="205" t="s">
        <v>187</v>
      </c>
      <c r="G8" s="205" t="s">
        <v>189</v>
      </c>
      <c r="H8" s="159" t="s">
        <v>570</v>
      </c>
      <c r="I8" s="159" t="s">
        <v>534</v>
      </c>
      <c r="J8" s="159" t="s">
        <v>571</v>
      </c>
      <c r="K8" s="159" t="s">
        <v>570</v>
      </c>
      <c r="L8" s="159" t="s">
        <v>572</v>
      </c>
      <c r="M8" s="159" t="s">
        <v>571</v>
      </c>
      <c r="N8" s="475"/>
      <c r="O8" s="481"/>
      <c r="P8" s="160" t="s">
        <v>573</v>
      </c>
      <c r="Q8" s="160" t="s">
        <v>574</v>
      </c>
      <c r="R8" s="160" t="s">
        <v>575</v>
      </c>
      <c r="S8" s="160" t="s">
        <v>576</v>
      </c>
      <c r="T8" s="48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94"/>
      <c r="B9" s="495"/>
      <c r="C9" s="495"/>
      <c r="D9" s="495"/>
      <c r="E9" s="495"/>
      <c r="F9" s="495"/>
      <c r="G9" s="495"/>
      <c r="H9" s="495"/>
      <c r="I9" s="495"/>
      <c r="J9" s="495"/>
      <c r="K9" s="495"/>
      <c r="L9" s="495"/>
      <c r="M9" s="495"/>
      <c r="N9" s="495"/>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6">
        <f>'Mapa Final'!A10</f>
        <v>1</v>
      </c>
      <c r="B10" s="485" t="str">
        <f>'Mapa Final'!B10</f>
        <v>Informacion insuficiente y deficiente para toma de decisiones</v>
      </c>
      <c r="C10" s="499" t="str">
        <f>'Mapa Final'!C10</f>
        <v>Incumplimiento de las metas establecidas</v>
      </c>
      <c r="D10" s="499" t="str">
        <f>'Mapa Final'!D10</f>
        <v>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v>
      </c>
      <c r="E10" s="465" t="str">
        <f>'Mapa Final'!E10</f>
        <v>Deficiencia en la consolidación de la información para el control y seguimiento al SIGCMA</v>
      </c>
      <c r="F10" s="465" t="str">
        <f>'Mapa Final'!F10</f>
        <v>Posibilidad de incumplimiento de las metas establecidas por deficiencia en la consolidación de la información para el control y seguimiento al SIGCMA</v>
      </c>
      <c r="G10" s="465" t="str">
        <f>'Mapa Final'!G10</f>
        <v>Ejecución y Administración de Procesos</v>
      </c>
      <c r="H10" s="468" t="str">
        <f>'Mapa Final'!I10</f>
        <v>Baja</v>
      </c>
      <c r="I10" s="502" t="str">
        <f>'Mapa Final'!L10</f>
        <v>Moderado</v>
      </c>
      <c r="J10" s="508" t="str">
        <f>'Mapa Final'!N10</f>
        <v>Moderado</v>
      </c>
      <c r="K10" s="511" t="str">
        <f>'Mapa Final'!AA10</f>
        <v>Baja</v>
      </c>
      <c r="L10" s="511" t="str">
        <f>'Mapa Final'!AE10</f>
        <v>Moderado</v>
      </c>
      <c r="M10" s="505" t="str">
        <f>'Mapa Final'!AG10</f>
        <v>Moderado</v>
      </c>
      <c r="N10" s="511" t="str">
        <f>'Mapa Final'!AH10</f>
        <v>Aceptar</v>
      </c>
      <c r="O10" s="521"/>
      <c r="P10" s="527"/>
      <c r="Q10" s="530"/>
      <c r="R10" s="531"/>
      <c r="S10" s="518"/>
      <c r="T10" s="52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7"/>
      <c r="B11" s="516"/>
      <c r="C11" s="500"/>
      <c r="D11" s="500"/>
      <c r="E11" s="466"/>
      <c r="F11" s="466"/>
      <c r="G11" s="466"/>
      <c r="H11" s="469"/>
      <c r="I11" s="503"/>
      <c r="J11" s="509"/>
      <c r="K11" s="512"/>
      <c r="L11" s="512"/>
      <c r="M11" s="506"/>
      <c r="N11" s="512"/>
      <c r="O11" s="522"/>
      <c r="P11" s="528"/>
      <c r="Q11" s="519"/>
      <c r="R11" s="532"/>
      <c r="S11" s="519"/>
      <c r="T11" s="52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7"/>
      <c r="B12" s="516"/>
      <c r="C12" s="500"/>
      <c r="D12" s="500"/>
      <c r="E12" s="466"/>
      <c r="F12" s="466"/>
      <c r="G12" s="466"/>
      <c r="H12" s="469"/>
      <c r="I12" s="503"/>
      <c r="J12" s="509"/>
      <c r="K12" s="512"/>
      <c r="L12" s="512"/>
      <c r="M12" s="506"/>
      <c r="N12" s="512"/>
      <c r="O12" s="522"/>
      <c r="P12" s="528"/>
      <c r="Q12" s="519"/>
      <c r="R12" s="532"/>
      <c r="S12" s="519"/>
      <c r="T12" s="52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7"/>
      <c r="B13" s="516"/>
      <c r="C13" s="500"/>
      <c r="D13" s="500"/>
      <c r="E13" s="466"/>
      <c r="F13" s="466"/>
      <c r="G13" s="466"/>
      <c r="H13" s="469"/>
      <c r="I13" s="503"/>
      <c r="J13" s="509"/>
      <c r="K13" s="512"/>
      <c r="L13" s="512"/>
      <c r="M13" s="506"/>
      <c r="N13" s="512"/>
      <c r="O13" s="522"/>
      <c r="P13" s="528"/>
      <c r="Q13" s="519"/>
      <c r="R13" s="532"/>
      <c r="S13" s="519"/>
      <c r="T13" s="52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8"/>
      <c r="B14" s="517"/>
      <c r="C14" s="501"/>
      <c r="D14" s="501"/>
      <c r="E14" s="467"/>
      <c r="F14" s="467"/>
      <c r="G14" s="467"/>
      <c r="H14" s="470"/>
      <c r="I14" s="504"/>
      <c r="J14" s="510"/>
      <c r="K14" s="513"/>
      <c r="L14" s="513"/>
      <c r="M14" s="507"/>
      <c r="N14" s="513"/>
      <c r="O14" s="523"/>
      <c r="P14" s="529"/>
      <c r="Q14" s="520"/>
      <c r="R14" s="533"/>
      <c r="S14" s="520"/>
      <c r="T14" s="52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6">
        <f>'Mapa Final'!A15</f>
        <v>2</v>
      </c>
      <c r="B15" s="485" t="str">
        <f>'Mapa Final'!B15</f>
        <v>Incumplimiento de objetivos y metas</v>
      </c>
      <c r="C15" s="499" t="str">
        <f>'Mapa Final'!C15</f>
        <v>Incumplimiento de las metas establecidas</v>
      </c>
      <c r="D15" s="499"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65" t="str">
        <f>'Mapa Final'!E15</f>
        <v>Falta de planeación para el seguimiento y control en la ejecución de las actividades establecidas en el plan de acción</v>
      </c>
      <c r="F15" s="465" t="str">
        <f>'Mapa Final'!F15</f>
        <v>Posibilidad de incumplimiento de las metas establecidas por la falta de planeación para el seguimiento y control de la ejecución de las actividades establecidas en el plan de acción</v>
      </c>
      <c r="G15" s="465" t="str">
        <f>'Mapa Final'!G15</f>
        <v>Ejecución y Administración de Procesos</v>
      </c>
      <c r="H15" s="468" t="str">
        <f>'Mapa Final'!I15</f>
        <v>Baja</v>
      </c>
      <c r="I15" s="502" t="str">
        <f>'Mapa Final'!L15</f>
        <v>Menor</v>
      </c>
      <c r="J15" s="508" t="str">
        <f>'Mapa Final'!N15</f>
        <v>Moderado</v>
      </c>
      <c r="K15" s="511" t="str">
        <f>'Mapa Final'!AA15</f>
        <v>Baja</v>
      </c>
      <c r="L15" s="511" t="str">
        <f>'Mapa Final'!AE15</f>
        <v>Menor</v>
      </c>
      <c r="M15" s="505" t="str">
        <f>'Mapa Final'!AG15</f>
        <v>Moderado</v>
      </c>
      <c r="N15" s="511" t="str">
        <f>'Mapa Final'!AH15</f>
        <v>Aceptar</v>
      </c>
      <c r="O15" s="521"/>
      <c r="P15" s="527"/>
      <c r="Q15" s="530"/>
      <c r="R15" s="531"/>
      <c r="S15" s="518"/>
      <c r="T15" s="52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7"/>
      <c r="B16" s="516"/>
      <c r="C16" s="500"/>
      <c r="D16" s="500"/>
      <c r="E16" s="466"/>
      <c r="F16" s="466"/>
      <c r="G16" s="466"/>
      <c r="H16" s="469"/>
      <c r="I16" s="503"/>
      <c r="J16" s="509"/>
      <c r="K16" s="512"/>
      <c r="L16" s="512"/>
      <c r="M16" s="506"/>
      <c r="N16" s="512"/>
      <c r="O16" s="522"/>
      <c r="P16" s="528"/>
      <c r="Q16" s="519"/>
      <c r="R16" s="532"/>
      <c r="S16" s="519"/>
      <c r="T16" s="52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7"/>
      <c r="B17" s="516"/>
      <c r="C17" s="500"/>
      <c r="D17" s="500"/>
      <c r="E17" s="466"/>
      <c r="F17" s="466"/>
      <c r="G17" s="466"/>
      <c r="H17" s="469"/>
      <c r="I17" s="503"/>
      <c r="J17" s="509"/>
      <c r="K17" s="512"/>
      <c r="L17" s="512"/>
      <c r="M17" s="506"/>
      <c r="N17" s="512"/>
      <c r="O17" s="522"/>
      <c r="P17" s="528"/>
      <c r="Q17" s="519"/>
      <c r="R17" s="532"/>
      <c r="S17" s="519"/>
      <c r="T17" s="52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7"/>
      <c r="B18" s="516"/>
      <c r="C18" s="500"/>
      <c r="D18" s="500"/>
      <c r="E18" s="466"/>
      <c r="F18" s="466"/>
      <c r="G18" s="466"/>
      <c r="H18" s="469"/>
      <c r="I18" s="503"/>
      <c r="J18" s="509"/>
      <c r="K18" s="512"/>
      <c r="L18" s="512"/>
      <c r="M18" s="506"/>
      <c r="N18" s="512"/>
      <c r="O18" s="522"/>
      <c r="P18" s="528"/>
      <c r="Q18" s="519"/>
      <c r="R18" s="532"/>
      <c r="S18" s="519"/>
      <c r="T18" s="52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8"/>
      <c r="B19" s="517"/>
      <c r="C19" s="501"/>
      <c r="D19" s="501"/>
      <c r="E19" s="467"/>
      <c r="F19" s="467"/>
      <c r="G19" s="467"/>
      <c r="H19" s="470"/>
      <c r="I19" s="504"/>
      <c r="J19" s="510"/>
      <c r="K19" s="513"/>
      <c r="L19" s="513"/>
      <c r="M19" s="507"/>
      <c r="N19" s="513"/>
      <c r="O19" s="523"/>
      <c r="P19" s="529"/>
      <c r="Q19" s="520"/>
      <c r="R19" s="533"/>
      <c r="S19" s="520"/>
      <c r="T19" s="52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6">
        <f>'Mapa Final'!A20</f>
        <v>3</v>
      </c>
      <c r="B20" s="485" t="str">
        <f>'Mapa Final'!B20</f>
        <v>Deficiencia en la formulación, seguimiento y evaluación de la Planeación Estratégica</v>
      </c>
      <c r="C20" s="499" t="str">
        <f>'Mapa Final'!C20</f>
        <v>Incumplimiento de las metas establecidas</v>
      </c>
      <c r="D20" s="499"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65" t="str">
        <f>'Mapa Final'!E20</f>
        <v>Carencia de directrices y lineamientos adecuados para el direccionamiento, seguimiento y evaluación de la  Planeación Estrátegica</v>
      </c>
      <c r="F20" s="465" t="str">
        <f>'Mapa Final'!F20</f>
        <v>Posibilidad de incumplimiento de las metas establecidas por la carencia de directrices y lineamientos adecuados para el direccionamiento, seguimiento y evaluación de la Planeación Estratégica</v>
      </c>
      <c r="G20" s="465" t="str">
        <f>'Mapa Final'!G20</f>
        <v>Ejecución y Administración de Procesos</v>
      </c>
      <c r="H20" s="468" t="str">
        <f>'Mapa Final'!I20</f>
        <v>Muy Baja</v>
      </c>
      <c r="I20" s="502" t="str">
        <f>'Mapa Final'!L20</f>
        <v>Moderado</v>
      </c>
      <c r="J20" s="508" t="str">
        <f>'Mapa Final'!N20</f>
        <v>Moderado</v>
      </c>
      <c r="K20" s="511" t="str">
        <f>'Mapa Final'!AA20</f>
        <v>Muy Baja</v>
      </c>
      <c r="L20" s="511" t="str">
        <f>'Mapa Final'!AE20</f>
        <v>Moderado</v>
      </c>
      <c r="M20" s="505" t="str">
        <f>'Mapa Final'!AG20</f>
        <v>Moderado</v>
      </c>
      <c r="N20" s="511" t="str">
        <f>'Mapa Final'!AH20</f>
        <v>Aceptar</v>
      </c>
      <c r="O20" s="521"/>
      <c r="P20" s="527"/>
      <c r="Q20" s="530"/>
      <c r="R20" s="531"/>
      <c r="S20" s="518"/>
      <c r="T20" s="521"/>
      <c r="U20" s="34"/>
      <c r="V20" s="34"/>
    </row>
    <row r="21" spans="1:176">
      <c r="A21" s="497"/>
      <c r="B21" s="516"/>
      <c r="C21" s="500"/>
      <c r="D21" s="500"/>
      <c r="E21" s="466"/>
      <c r="F21" s="466"/>
      <c r="G21" s="466"/>
      <c r="H21" s="469"/>
      <c r="I21" s="503"/>
      <c r="J21" s="509"/>
      <c r="K21" s="512"/>
      <c r="L21" s="512"/>
      <c r="M21" s="506"/>
      <c r="N21" s="512"/>
      <c r="O21" s="522"/>
      <c r="P21" s="528"/>
      <c r="Q21" s="519"/>
      <c r="R21" s="532"/>
      <c r="S21" s="519"/>
      <c r="T21" s="522"/>
      <c r="U21" s="34"/>
      <c r="V21" s="34"/>
    </row>
    <row r="22" spans="1:176">
      <c r="A22" s="497"/>
      <c r="B22" s="516"/>
      <c r="C22" s="500"/>
      <c r="D22" s="500"/>
      <c r="E22" s="466"/>
      <c r="F22" s="466"/>
      <c r="G22" s="466"/>
      <c r="H22" s="469"/>
      <c r="I22" s="503"/>
      <c r="J22" s="509"/>
      <c r="K22" s="512"/>
      <c r="L22" s="512"/>
      <c r="M22" s="506"/>
      <c r="N22" s="512"/>
      <c r="O22" s="522"/>
      <c r="P22" s="528"/>
      <c r="Q22" s="519"/>
      <c r="R22" s="532"/>
      <c r="S22" s="519"/>
      <c r="T22" s="522"/>
      <c r="U22" s="34"/>
      <c r="V22" s="34"/>
    </row>
    <row r="23" spans="1:176">
      <c r="A23" s="497"/>
      <c r="B23" s="516"/>
      <c r="C23" s="500"/>
      <c r="D23" s="500"/>
      <c r="E23" s="466"/>
      <c r="F23" s="466"/>
      <c r="G23" s="466"/>
      <c r="H23" s="469"/>
      <c r="I23" s="503"/>
      <c r="J23" s="509"/>
      <c r="K23" s="512"/>
      <c r="L23" s="512"/>
      <c r="M23" s="506"/>
      <c r="N23" s="512"/>
      <c r="O23" s="522"/>
      <c r="P23" s="528"/>
      <c r="Q23" s="519"/>
      <c r="R23" s="532"/>
      <c r="S23" s="519"/>
      <c r="T23" s="522"/>
      <c r="U23" s="34"/>
      <c r="V23" s="34"/>
    </row>
    <row r="24" spans="1:176" ht="307.5" customHeight="1">
      <c r="A24" s="498"/>
      <c r="B24" s="517"/>
      <c r="C24" s="501"/>
      <c r="D24" s="501"/>
      <c r="E24" s="467"/>
      <c r="F24" s="467"/>
      <c r="G24" s="467"/>
      <c r="H24" s="470"/>
      <c r="I24" s="504"/>
      <c r="J24" s="510"/>
      <c r="K24" s="513"/>
      <c r="L24" s="513"/>
      <c r="M24" s="507"/>
      <c r="N24" s="513"/>
      <c r="O24" s="523"/>
      <c r="P24" s="529"/>
      <c r="Q24" s="520"/>
      <c r="R24" s="533"/>
      <c r="S24" s="520"/>
      <c r="T24" s="523"/>
      <c r="U24" s="34"/>
      <c r="V24" s="34"/>
    </row>
    <row r="25" spans="1:176">
      <c r="A25" s="496">
        <f>'Mapa Final'!A25</f>
        <v>4</v>
      </c>
      <c r="B25" s="485" t="str">
        <f>'Mapa Final'!B25</f>
        <v>Corrupción</v>
      </c>
      <c r="C25" s="499" t="str">
        <f>'Mapa Final'!C25</f>
        <v>Reputacional(Corrupción)</v>
      </c>
      <c r="D25" s="49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5" t="str">
        <f>'Mapa Final'!E25</f>
        <v xml:space="preserve">Carencia de transparencia, etica y valores . </v>
      </c>
      <c r="F25" s="465" t="str">
        <f>'Mapa Final'!F25</f>
        <v xml:space="preserve">Posibilidad de afectación reputacional de la Entidad por actos indebidos de  los servidores judiciales debido a  la carencia de transparencia, etica y valores </v>
      </c>
      <c r="G25" s="465" t="str">
        <f>'Mapa Final'!G25</f>
        <v>Fraude Interno</v>
      </c>
      <c r="H25" s="468" t="str">
        <f>'Mapa Final'!I25</f>
        <v>Alta</v>
      </c>
      <c r="I25" s="502" t="str">
        <f>'Mapa Final'!L25</f>
        <v>Mayor</v>
      </c>
      <c r="J25" s="508" t="str">
        <f>'Mapa Final'!N25</f>
        <v xml:space="preserve">Alto </v>
      </c>
      <c r="K25" s="511" t="str">
        <f>'Mapa Final'!AA25</f>
        <v>Media</v>
      </c>
      <c r="L25" s="511" t="str">
        <f>'Mapa Final'!AE25</f>
        <v>Mayor</v>
      </c>
      <c r="M25" s="505" t="str">
        <f>'Mapa Final'!AG25</f>
        <v xml:space="preserve">Alto </v>
      </c>
      <c r="N25" s="511" t="str">
        <f>'Mapa Final'!AH25</f>
        <v>Evitar</v>
      </c>
      <c r="O25" s="534"/>
      <c r="P25" s="527"/>
      <c r="Q25" s="530"/>
      <c r="R25" s="531"/>
      <c r="S25" s="518"/>
      <c r="T25" s="521"/>
    </row>
    <row r="26" spans="1:176">
      <c r="A26" s="497"/>
      <c r="B26" s="516"/>
      <c r="C26" s="500"/>
      <c r="D26" s="500"/>
      <c r="E26" s="466"/>
      <c r="F26" s="466"/>
      <c r="G26" s="466"/>
      <c r="H26" s="469"/>
      <c r="I26" s="503"/>
      <c r="J26" s="509"/>
      <c r="K26" s="512"/>
      <c r="L26" s="512"/>
      <c r="M26" s="506"/>
      <c r="N26" s="512"/>
      <c r="O26" s="535"/>
      <c r="P26" s="528"/>
      <c r="Q26" s="519"/>
      <c r="R26" s="532"/>
      <c r="S26" s="519"/>
      <c r="T26" s="522"/>
    </row>
    <row r="27" spans="1:176">
      <c r="A27" s="497"/>
      <c r="B27" s="516"/>
      <c r="C27" s="500"/>
      <c r="D27" s="500"/>
      <c r="E27" s="466"/>
      <c r="F27" s="466"/>
      <c r="G27" s="466"/>
      <c r="H27" s="469"/>
      <c r="I27" s="503"/>
      <c r="J27" s="509"/>
      <c r="K27" s="512"/>
      <c r="L27" s="512"/>
      <c r="M27" s="506"/>
      <c r="N27" s="512"/>
      <c r="O27" s="535"/>
      <c r="P27" s="528"/>
      <c r="Q27" s="519"/>
      <c r="R27" s="532"/>
      <c r="S27" s="519"/>
      <c r="T27" s="522"/>
    </row>
    <row r="28" spans="1:176">
      <c r="A28" s="497"/>
      <c r="B28" s="516"/>
      <c r="C28" s="500"/>
      <c r="D28" s="500"/>
      <c r="E28" s="466"/>
      <c r="F28" s="466"/>
      <c r="G28" s="466"/>
      <c r="H28" s="469"/>
      <c r="I28" s="503"/>
      <c r="J28" s="509"/>
      <c r="K28" s="512"/>
      <c r="L28" s="512"/>
      <c r="M28" s="506"/>
      <c r="N28" s="512"/>
      <c r="O28" s="535"/>
      <c r="P28" s="528"/>
      <c r="Q28" s="519"/>
      <c r="R28" s="532"/>
      <c r="S28" s="519"/>
      <c r="T28" s="522"/>
    </row>
    <row r="29" spans="1:176" ht="277.5" customHeight="1">
      <c r="A29" s="498"/>
      <c r="B29" s="517"/>
      <c r="C29" s="501"/>
      <c r="D29" s="501"/>
      <c r="E29" s="467"/>
      <c r="F29" s="467"/>
      <c r="G29" s="467"/>
      <c r="H29" s="470"/>
      <c r="I29" s="504"/>
      <c r="J29" s="510"/>
      <c r="K29" s="513"/>
      <c r="L29" s="513"/>
      <c r="M29" s="507"/>
      <c r="N29" s="513"/>
      <c r="O29" s="536"/>
      <c r="P29" s="529"/>
      <c r="Q29" s="520"/>
      <c r="R29" s="533"/>
      <c r="S29" s="520"/>
      <c r="T29" s="523"/>
    </row>
    <row r="30" spans="1:176">
      <c r="A30" s="496">
        <f>'Mapa Final'!A30</f>
        <v>5</v>
      </c>
      <c r="B30" s="485" t="str">
        <f>'Mapa Final'!B30</f>
        <v>Interrupción o demora en el Servicio Público de Administrar  Justicia.</v>
      </c>
      <c r="C30" s="499" t="str">
        <f>'Mapa Final'!C30</f>
        <v>Afectación en la Prestación del Servicio de Justicia</v>
      </c>
      <c r="D30" s="499" t="str">
        <f>'Mapa Final'!D30</f>
        <v>1. Paros que afecten la prestación del servicio.  
2. Huelgas, protestas ciudadana
3. Disturbios o hechos violentos
4.Pandemia
5.Emergencias Ambientales</v>
      </c>
      <c r="E30" s="465" t="str">
        <f>'Mapa Final'!E30</f>
        <v>Suceso de fuerza mayor que imposibilitan la gestión judicial</v>
      </c>
      <c r="F30" s="465" t="str">
        <f>'Mapa Final'!F30</f>
        <v>Posibilidad de  afectación en la Prestación del Servicio de Justicia debido a sucesos de fuerza mayor que imposibiliten la gestión judicial</v>
      </c>
      <c r="G30" s="465" t="str">
        <f>'Mapa Final'!G30</f>
        <v>Usuarios, productos y prácticas organizacionales</v>
      </c>
      <c r="H30" s="468" t="str">
        <f>'Mapa Final'!I30</f>
        <v>Media</v>
      </c>
      <c r="I30" s="502" t="str">
        <f>'Mapa Final'!L30</f>
        <v>Moderado</v>
      </c>
      <c r="J30" s="508" t="str">
        <f>'Mapa Final'!N30</f>
        <v>Moderado</v>
      </c>
      <c r="K30" s="511" t="str">
        <f>'Mapa Final'!AA30</f>
        <v>Baja</v>
      </c>
      <c r="L30" s="511" t="str">
        <f>'Mapa Final'!AE30</f>
        <v>Moderado</v>
      </c>
      <c r="M30" s="505" t="str">
        <f>'Mapa Final'!AG30</f>
        <v>Moderado</v>
      </c>
      <c r="N30" s="511" t="str">
        <f>'Mapa Final'!AH30</f>
        <v>Reducir(mitigar)</v>
      </c>
      <c r="O30" s="537"/>
      <c r="P30" s="527"/>
      <c r="Q30" s="530"/>
      <c r="R30" s="531"/>
      <c r="S30" s="518"/>
      <c r="T30" s="521"/>
    </row>
    <row r="31" spans="1:176">
      <c r="A31" s="497"/>
      <c r="B31" s="516"/>
      <c r="C31" s="500"/>
      <c r="D31" s="500"/>
      <c r="E31" s="466"/>
      <c r="F31" s="466"/>
      <c r="G31" s="466"/>
      <c r="H31" s="469"/>
      <c r="I31" s="503"/>
      <c r="J31" s="509"/>
      <c r="K31" s="512"/>
      <c r="L31" s="512"/>
      <c r="M31" s="506"/>
      <c r="N31" s="512"/>
      <c r="O31" s="522"/>
      <c r="P31" s="528"/>
      <c r="Q31" s="519"/>
      <c r="R31" s="532"/>
      <c r="S31" s="519"/>
      <c r="T31" s="522"/>
    </row>
    <row r="32" spans="1:176">
      <c r="A32" s="497"/>
      <c r="B32" s="516"/>
      <c r="C32" s="500"/>
      <c r="D32" s="500"/>
      <c r="E32" s="466"/>
      <c r="F32" s="466"/>
      <c r="G32" s="466"/>
      <c r="H32" s="469"/>
      <c r="I32" s="503"/>
      <c r="J32" s="509"/>
      <c r="K32" s="512"/>
      <c r="L32" s="512"/>
      <c r="M32" s="506"/>
      <c r="N32" s="512"/>
      <c r="O32" s="522"/>
      <c r="P32" s="528"/>
      <c r="Q32" s="519"/>
      <c r="R32" s="532"/>
      <c r="S32" s="519"/>
      <c r="T32" s="522"/>
    </row>
    <row r="33" spans="1:20">
      <c r="A33" s="497"/>
      <c r="B33" s="516"/>
      <c r="C33" s="500"/>
      <c r="D33" s="500"/>
      <c r="E33" s="466"/>
      <c r="F33" s="466"/>
      <c r="G33" s="466"/>
      <c r="H33" s="469"/>
      <c r="I33" s="503"/>
      <c r="J33" s="509"/>
      <c r="K33" s="512"/>
      <c r="L33" s="512"/>
      <c r="M33" s="506"/>
      <c r="N33" s="512"/>
      <c r="O33" s="522"/>
      <c r="P33" s="528"/>
      <c r="Q33" s="519"/>
      <c r="R33" s="532"/>
      <c r="S33" s="519"/>
      <c r="T33" s="522"/>
    </row>
    <row r="34" spans="1:20" ht="102.75" customHeight="1">
      <c r="A34" s="498"/>
      <c r="B34" s="517"/>
      <c r="C34" s="501"/>
      <c r="D34" s="501"/>
      <c r="E34" s="467"/>
      <c r="F34" s="467"/>
      <c r="G34" s="467"/>
      <c r="H34" s="470"/>
      <c r="I34" s="504"/>
      <c r="J34" s="510"/>
      <c r="K34" s="513"/>
      <c r="L34" s="513"/>
      <c r="M34" s="507"/>
      <c r="N34" s="513"/>
      <c r="O34" s="523"/>
      <c r="P34" s="529"/>
      <c r="Q34" s="520"/>
      <c r="R34" s="533"/>
      <c r="S34" s="520"/>
      <c r="T34" s="523"/>
    </row>
    <row r="35" spans="1:20">
      <c r="A35" s="496">
        <f>'Mapa Final'!A35</f>
        <v>6</v>
      </c>
      <c r="B35" s="485" t="str">
        <f>'Mapa Final'!B35</f>
        <v>Inaplicabilidad de la normatividad ambiental vigente</v>
      </c>
      <c r="C35" s="499" t="str">
        <f>'Mapa Final'!C35</f>
        <v xml:space="preserve"> Afectación Ambiental</v>
      </c>
      <c r="D35" s="49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5" t="str">
        <f>'Mapa Final'!E35</f>
        <v>Desconocimiento de los lineamientos ambientales y normatividad  ambiental vigente</v>
      </c>
      <c r="F35" s="465" t="str">
        <f>'Mapa Final'!F35</f>
        <v>Posibilidad de afectación ambiental debido al desconocimiento de las lineamientos ambientales y normatividad ambiental vigente</v>
      </c>
      <c r="G35" s="465" t="str">
        <f>'Mapa Final'!G35</f>
        <v>Eventos Ambientales Internos</v>
      </c>
      <c r="H35" s="468" t="str">
        <f>'Mapa Final'!I35</f>
        <v>Media</v>
      </c>
      <c r="I35" s="502" t="str">
        <f>'Mapa Final'!L35</f>
        <v>Moderado</v>
      </c>
      <c r="J35" s="508" t="str">
        <f>'Mapa Final'!N35</f>
        <v>Moderado</v>
      </c>
      <c r="K35" s="511" t="str">
        <f>'Mapa Final'!AA35</f>
        <v>Baja</v>
      </c>
      <c r="L35" s="511" t="str">
        <f>'Mapa Final'!AE35</f>
        <v>Moderado</v>
      </c>
      <c r="M35" s="505" t="str">
        <f>'Mapa Final'!AG35</f>
        <v>Moderado</v>
      </c>
      <c r="N35" s="511" t="str">
        <f>'Mapa Final'!AH35</f>
        <v>Reducir(mitigar)</v>
      </c>
      <c r="O35" s="537"/>
      <c r="P35" s="527"/>
      <c r="Q35" s="530"/>
      <c r="R35" s="531"/>
      <c r="S35" s="518"/>
      <c r="T35" s="521"/>
    </row>
    <row r="36" spans="1:20">
      <c r="A36" s="497"/>
      <c r="B36" s="516"/>
      <c r="C36" s="500"/>
      <c r="D36" s="500"/>
      <c r="E36" s="466"/>
      <c r="F36" s="466"/>
      <c r="G36" s="466"/>
      <c r="H36" s="469"/>
      <c r="I36" s="503"/>
      <c r="J36" s="509"/>
      <c r="K36" s="512"/>
      <c r="L36" s="512"/>
      <c r="M36" s="506"/>
      <c r="N36" s="512"/>
      <c r="O36" s="522"/>
      <c r="P36" s="528"/>
      <c r="Q36" s="519"/>
      <c r="R36" s="532"/>
      <c r="S36" s="519"/>
      <c r="T36" s="522"/>
    </row>
    <row r="37" spans="1:20">
      <c r="A37" s="497"/>
      <c r="B37" s="516"/>
      <c r="C37" s="500"/>
      <c r="D37" s="500"/>
      <c r="E37" s="466"/>
      <c r="F37" s="466"/>
      <c r="G37" s="466"/>
      <c r="H37" s="469"/>
      <c r="I37" s="503"/>
      <c r="J37" s="509"/>
      <c r="K37" s="512"/>
      <c r="L37" s="512"/>
      <c r="M37" s="506"/>
      <c r="N37" s="512"/>
      <c r="O37" s="522"/>
      <c r="P37" s="528"/>
      <c r="Q37" s="519"/>
      <c r="R37" s="532"/>
      <c r="S37" s="519"/>
      <c r="T37" s="522"/>
    </row>
    <row r="38" spans="1:20">
      <c r="A38" s="497"/>
      <c r="B38" s="516"/>
      <c r="C38" s="500"/>
      <c r="D38" s="500"/>
      <c r="E38" s="466"/>
      <c r="F38" s="466"/>
      <c r="G38" s="466"/>
      <c r="H38" s="469"/>
      <c r="I38" s="503"/>
      <c r="J38" s="509"/>
      <c r="K38" s="512"/>
      <c r="L38" s="512"/>
      <c r="M38" s="506"/>
      <c r="N38" s="512"/>
      <c r="O38" s="522"/>
      <c r="P38" s="528"/>
      <c r="Q38" s="519"/>
      <c r="R38" s="532"/>
      <c r="S38" s="519"/>
      <c r="T38" s="522"/>
    </row>
    <row r="39" spans="1:20" ht="278.25" customHeight="1">
      <c r="A39" s="498"/>
      <c r="B39" s="517"/>
      <c r="C39" s="501"/>
      <c r="D39" s="501"/>
      <c r="E39" s="467"/>
      <c r="F39" s="467"/>
      <c r="G39" s="467"/>
      <c r="H39" s="470"/>
      <c r="I39" s="504"/>
      <c r="J39" s="510"/>
      <c r="K39" s="513"/>
      <c r="L39" s="513"/>
      <c r="M39" s="507"/>
      <c r="N39" s="513"/>
      <c r="O39" s="523"/>
      <c r="P39" s="529"/>
      <c r="Q39" s="520"/>
      <c r="R39" s="533"/>
      <c r="S39" s="520"/>
      <c r="T39" s="523"/>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343" priority="675" operator="containsText" text="3- Moderado">
      <formula>NOT(ISERROR(SEARCH("3- Moderado",A7)))</formula>
    </cfRule>
    <cfRule type="containsText" dxfId="342" priority="676" operator="containsText" text="6- Moderado">
      <formula>NOT(ISERROR(SEARCH("6- Moderado",A7)))</formula>
    </cfRule>
    <cfRule type="containsText" dxfId="341" priority="677" operator="containsText" text="4- Moderado">
      <formula>NOT(ISERROR(SEARCH("4- Moderado",A7)))</formula>
    </cfRule>
    <cfRule type="containsText" dxfId="340" priority="678" operator="containsText" text="3- Bajo">
      <formula>NOT(ISERROR(SEARCH("3- Bajo",A7)))</formula>
    </cfRule>
    <cfRule type="containsText" dxfId="339" priority="679" operator="containsText" text="4- Bajo">
      <formula>NOT(ISERROR(SEARCH("4- Bajo",A7)))</formula>
    </cfRule>
    <cfRule type="containsText" dxfId="338" priority="680" operator="containsText" text="1- Bajo">
      <formula>NOT(ISERROR(SEARCH("1- Bajo",A7)))</formula>
    </cfRule>
  </conditionalFormatting>
  <conditionalFormatting sqref="H8:J8">
    <cfRule type="containsText" dxfId="337" priority="668" operator="containsText" text="3- Moderado">
      <formula>NOT(ISERROR(SEARCH("3- Moderado",H8)))</formula>
    </cfRule>
    <cfRule type="containsText" dxfId="336" priority="669" operator="containsText" text="6- Moderado">
      <formula>NOT(ISERROR(SEARCH("6- Moderado",H8)))</formula>
    </cfRule>
    <cfRule type="containsText" dxfId="335" priority="670" operator="containsText" text="4- Moderado">
      <formula>NOT(ISERROR(SEARCH("4- Moderado",H8)))</formula>
    </cfRule>
    <cfRule type="containsText" dxfId="334" priority="671" operator="containsText" text="3- Bajo">
      <formula>NOT(ISERROR(SEARCH("3- Bajo",H8)))</formula>
    </cfRule>
    <cfRule type="containsText" dxfId="333" priority="672" operator="containsText" text="4- Bajo">
      <formula>NOT(ISERROR(SEARCH("4- Bajo",H8)))</formula>
    </cfRule>
    <cfRule type="containsText" dxfId="332" priority="674" operator="containsText" text="1- Bajo">
      <formula>NOT(ISERROR(SEARCH("1- Bajo",H8)))</formula>
    </cfRule>
  </conditionalFormatting>
  <conditionalFormatting sqref="J8 J40:J1048576">
    <cfRule type="containsText" dxfId="331" priority="657" operator="containsText" text="25- Extremo">
      <formula>NOT(ISERROR(SEARCH("25- Extremo",J8)))</formula>
    </cfRule>
    <cfRule type="containsText" dxfId="330" priority="658" operator="containsText" text="20- Extremo">
      <formula>NOT(ISERROR(SEARCH("20- Extremo",J8)))</formula>
    </cfRule>
    <cfRule type="containsText" dxfId="329" priority="659" operator="containsText" text="15- Extremo">
      <formula>NOT(ISERROR(SEARCH("15- Extremo",J8)))</formula>
    </cfRule>
    <cfRule type="containsText" dxfId="328" priority="660" operator="containsText" text="10- Extremo">
      <formula>NOT(ISERROR(SEARCH("10- Extremo",J8)))</formula>
    </cfRule>
    <cfRule type="containsText" dxfId="327" priority="661" operator="containsText" text="5- Extremo">
      <formula>NOT(ISERROR(SEARCH("5- Extremo",J8)))</formula>
    </cfRule>
    <cfRule type="containsText" dxfId="326" priority="662" operator="containsText" text="12- Alto">
      <formula>NOT(ISERROR(SEARCH("12- Alto",J8)))</formula>
    </cfRule>
    <cfRule type="containsText" dxfId="325" priority="663" operator="containsText" text="10- Alto">
      <formula>NOT(ISERROR(SEARCH("10- Alto",J8)))</formula>
    </cfRule>
    <cfRule type="containsText" dxfId="324" priority="664" operator="containsText" text="9- Alto">
      <formula>NOT(ISERROR(SEARCH("9- Alto",J8)))</formula>
    </cfRule>
    <cfRule type="containsText" dxfId="323" priority="665" operator="containsText" text="8- Alto">
      <formula>NOT(ISERROR(SEARCH("8- Alto",J8)))</formula>
    </cfRule>
    <cfRule type="containsText" dxfId="322" priority="666" operator="containsText" text="5- Alto">
      <formula>NOT(ISERROR(SEARCH("5- Alto",J8)))</formula>
    </cfRule>
    <cfRule type="containsText" dxfId="321" priority="667" operator="containsText" text="4- Alto">
      <formula>NOT(ISERROR(SEARCH("4- Alto",J8)))</formula>
    </cfRule>
    <cfRule type="containsText" dxfId="320" priority="673" operator="containsText" text="2- Bajo">
      <formula>NOT(ISERROR(SEARCH("2- Bajo",J8)))</formula>
    </cfRule>
  </conditionalFormatting>
  <conditionalFormatting sqref="K10:L10 K15:L15 K20:L20">
    <cfRule type="containsText" dxfId="319" priority="651" operator="containsText" text="3- Moderado">
      <formula>NOT(ISERROR(SEARCH("3- Moderado",K10)))</formula>
    </cfRule>
    <cfRule type="containsText" dxfId="318" priority="652" operator="containsText" text="6- Moderado">
      <formula>NOT(ISERROR(SEARCH("6- Moderado",K10)))</formula>
    </cfRule>
    <cfRule type="containsText" dxfId="317" priority="653" operator="containsText" text="4- Moderado">
      <formula>NOT(ISERROR(SEARCH("4- Moderado",K10)))</formula>
    </cfRule>
    <cfRule type="containsText" dxfId="316" priority="654" operator="containsText" text="3- Bajo">
      <formula>NOT(ISERROR(SEARCH("3- Bajo",K10)))</formula>
    </cfRule>
    <cfRule type="containsText" dxfId="315" priority="655" operator="containsText" text="4- Bajo">
      <formula>NOT(ISERROR(SEARCH("4- Bajo",K10)))</formula>
    </cfRule>
    <cfRule type="containsText" dxfId="314" priority="656" operator="containsText" text="1- Bajo">
      <formula>NOT(ISERROR(SEARCH("1- Bajo",K10)))</formula>
    </cfRule>
  </conditionalFormatting>
  <conditionalFormatting sqref="H10:I10 H15:I15 H20:I20">
    <cfRule type="containsText" dxfId="313" priority="645" operator="containsText" text="3- Moderado">
      <formula>NOT(ISERROR(SEARCH("3- Moderado",H10)))</formula>
    </cfRule>
    <cfRule type="containsText" dxfId="312" priority="646" operator="containsText" text="6- Moderado">
      <formula>NOT(ISERROR(SEARCH("6- Moderado",H10)))</formula>
    </cfRule>
    <cfRule type="containsText" dxfId="311" priority="647" operator="containsText" text="4- Moderado">
      <formula>NOT(ISERROR(SEARCH("4- Moderado",H10)))</formula>
    </cfRule>
    <cfRule type="containsText" dxfId="310" priority="648" operator="containsText" text="3- Bajo">
      <formula>NOT(ISERROR(SEARCH("3- Bajo",H10)))</formula>
    </cfRule>
    <cfRule type="containsText" dxfId="309" priority="649" operator="containsText" text="4- Bajo">
      <formula>NOT(ISERROR(SEARCH("4- Bajo",H10)))</formula>
    </cfRule>
    <cfRule type="containsText" dxfId="308" priority="650" operator="containsText" text="1- Bajo">
      <formula>NOT(ISERROR(SEARCH("1- Bajo",H10)))</formula>
    </cfRule>
  </conditionalFormatting>
  <conditionalFormatting sqref="A10:E10 E15 A15:B15 B20 B25 B30 B35">
    <cfRule type="containsText" dxfId="307" priority="639" operator="containsText" text="3- Moderado">
      <formula>NOT(ISERROR(SEARCH("3- Moderado",A10)))</formula>
    </cfRule>
    <cfRule type="containsText" dxfId="306" priority="640" operator="containsText" text="6- Moderado">
      <formula>NOT(ISERROR(SEARCH("6- Moderado",A10)))</formula>
    </cfRule>
    <cfRule type="containsText" dxfId="305" priority="641" operator="containsText" text="4- Moderado">
      <formula>NOT(ISERROR(SEARCH("4- Moderado",A10)))</formula>
    </cfRule>
    <cfRule type="containsText" dxfId="304" priority="642" operator="containsText" text="3- Bajo">
      <formula>NOT(ISERROR(SEARCH("3- Bajo",A10)))</formula>
    </cfRule>
    <cfRule type="containsText" dxfId="303" priority="643" operator="containsText" text="4- Bajo">
      <formula>NOT(ISERROR(SEARCH("4- Bajo",A10)))</formula>
    </cfRule>
    <cfRule type="containsText" dxfId="302" priority="644" operator="containsText" text="1- Bajo">
      <formula>NOT(ISERROR(SEARCH("1- Bajo",A10)))</formula>
    </cfRule>
  </conditionalFormatting>
  <conditionalFormatting sqref="F10:G10 F15:G15">
    <cfRule type="containsText" dxfId="301" priority="633" operator="containsText" text="3- Moderado">
      <formula>NOT(ISERROR(SEARCH("3- Moderado",F10)))</formula>
    </cfRule>
    <cfRule type="containsText" dxfId="300" priority="634" operator="containsText" text="6- Moderado">
      <formula>NOT(ISERROR(SEARCH("6- Moderado",F10)))</formula>
    </cfRule>
    <cfRule type="containsText" dxfId="299" priority="635" operator="containsText" text="4- Moderado">
      <formula>NOT(ISERROR(SEARCH("4- Moderado",F10)))</formula>
    </cfRule>
    <cfRule type="containsText" dxfId="298" priority="636" operator="containsText" text="3- Bajo">
      <formula>NOT(ISERROR(SEARCH("3- Bajo",F10)))</formula>
    </cfRule>
    <cfRule type="containsText" dxfId="297" priority="637" operator="containsText" text="4- Bajo">
      <formula>NOT(ISERROR(SEARCH("4- Bajo",F10)))</formula>
    </cfRule>
    <cfRule type="containsText" dxfId="296" priority="638" operator="containsText" text="1- Bajo">
      <formula>NOT(ISERROR(SEARCH("1- Bajo",F10)))</formula>
    </cfRule>
  </conditionalFormatting>
  <conditionalFormatting sqref="K8">
    <cfRule type="containsText" dxfId="295" priority="627" operator="containsText" text="3- Moderado">
      <formula>NOT(ISERROR(SEARCH("3- Moderado",K8)))</formula>
    </cfRule>
    <cfRule type="containsText" dxfId="294" priority="628" operator="containsText" text="6- Moderado">
      <formula>NOT(ISERROR(SEARCH("6- Moderado",K8)))</formula>
    </cfRule>
    <cfRule type="containsText" dxfId="293" priority="629" operator="containsText" text="4- Moderado">
      <formula>NOT(ISERROR(SEARCH("4- Moderado",K8)))</formula>
    </cfRule>
    <cfRule type="containsText" dxfId="292" priority="630" operator="containsText" text="3- Bajo">
      <formula>NOT(ISERROR(SEARCH("3- Bajo",K8)))</formula>
    </cfRule>
    <cfRule type="containsText" dxfId="291" priority="631" operator="containsText" text="4- Bajo">
      <formula>NOT(ISERROR(SEARCH("4- Bajo",K8)))</formula>
    </cfRule>
    <cfRule type="containsText" dxfId="290" priority="632" operator="containsText" text="1- Bajo">
      <formula>NOT(ISERROR(SEARCH("1- Bajo",K8)))</formula>
    </cfRule>
  </conditionalFormatting>
  <conditionalFormatting sqref="L8">
    <cfRule type="containsText" dxfId="289" priority="621" operator="containsText" text="3- Moderado">
      <formula>NOT(ISERROR(SEARCH("3- Moderado",L8)))</formula>
    </cfRule>
    <cfRule type="containsText" dxfId="288" priority="622" operator="containsText" text="6- Moderado">
      <formula>NOT(ISERROR(SEARCH("6- Moderado",L8)))</formula>
    </cfRule>
    <cfRule type="containsText" dxfId="287" priority="623" operator="containsText" text="4- Moderado">
      <formula>NOT(ISERROR(SEARCH("4- Moderado",L8)))</formula>
    </cfRule>
    <cfRule type="containsText" dxfId="286" priority="624" operator="containsText" text="3- Bajo">
      <formula>NOT(ISERROR(SEARCH("3- Bajo",L8)))</formula>
    </cfRule>
    <cfRule type="containsText" dxfId="285" priority="625" operator="containsText" text="4- Bajo">
      <formula>NOT(ISERROR(SEARCH("4- Bajo",L8)))</formula>
    </cfRule>
    <cfRule type="containsText" dxfId="284" priority="626" operator="containsText" text="1- Bajo">
      <formula>NOT(ISERROR(SEARCH("1- Bajo",L8)))</formula>
    </cfRule>
  </conditionalFormatting>
  <conditionalFormatting sqref="M8">
    <cfRule type="containsText" dxfId="283" priority="615" operator="containsText" text="3- Moderado">
      <formula>NOT(ISERROR(SEARCH("3- Moderado",M8)))</formula>
    </cfRule>
    <cfRule type="containsText" dxfId="282" priority="616" operator="containsText" text="6- Moderado">
      <formula>NOT(ISERROR(SEARCH("6- Moderado",M8)))</formula>
    </cfRule>
    <cfRule type="containsText" dxfId="281" priority="617" operator="containsText" text="4- Moderado">
      <formula>NOT(ISERROR(SEARCH("4- Moderado",M8)))</formula>
    </cfRule>
    <cfRule type="containsText" dxfId="280" priority="618" operator="containsText" text="3- Bajo">
      <formula>NOT(ISERROR(SEARCH("3- Bajo",M8)))</formula>
    </cfRule>
    <cfRule type="containsText" dxfId="279" priority="619" operator="containsText" text="4- Bajo">
      <formula>NOT(ISERROR(SEARCH("4- Bajo",M8)))</formula>
    </cfRule>
    <cfRule type="containsText" dxfId="278" priority="620" operator="containsText" text="1- Bajo">
      <formula>NOT(ISERROR(SEARCH("1- Bajo",M8)))</formula>
    </cfRule>
  </conditionalFormatting>
  <conditionalFormatting sqref="J10:J24">
    <cfRule type="containsText" dxfId="277" priority="610" operator="containsText" text="Bajo">
      <formula>NOT(ISERROR(SEARCH("Bajo",J10)))</formula>
    </cfRule>
    <cfRule type="containsText" dxfId="276" priority="611" operator="containsText" text="Moderado">
      <formula>NOT(ISERROR(SEARCH("Moderado",J10)))</formula>
    </cfRule>
    <cfRule type="containsText" dxfId="275" priority="612" operator="containsText" text="Alto">
      <formula>NOT(ISERROR(SEARCH("Alto",J10)))</formula>
    </cfRule>
    <cfRule type="containsText" dxfId="274"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273" priority="585" operator="containsText" text="Moderado">
      <formula>NOT(ISERROR(SEARCH("Moderado",M10)))</formula>
    </cfRule>
    <cfRule type="containsText" dxfId="272" priority="605" operator="containsText" text="Bajo">
      <formula>NOT(ISERROR(SEARCH("Bajo",M10)))</formula>
    </cfRule>
    <cfRule type="containsText" dxfId="271" priority="606" operator="containsText" text="Moderado">
      <formula>NOT(ISERROR(SEARCH("Moderado",M10)))</formula>
    </cfRule>
    <cfRule type="containsText" dxfId="270" priority="607" operator="containsText" text="Alto">
      <formula>NOT(ISERROR(SEARCH("Alto",M10)))</formula>
    </cfRule>
    <cfRule type="containsText" dxfId="269" priority="608" operator="containsText" text="Extremo">
      <formula>NOT(ISERROR(SEARCH("Extremo",M10)))</formula>
    </cfRule>
    <cfRule type="colorScale" priority="609">
      <colorScale>
        <cfvo type="min"/>
        <cfvo type="max"/>
        <color rgb="FFFF7128"/>
        <color rgb="FFFFEF9C"/>
      </colorScale>
    </cfRule>
  </conditionalFormatting>
  <conditionalFormatting sqref="N10 N15">
    <cfRule type="containsText" dxfId="268" priority="599" operator="containsText" text="3- Moderado">
      <formula>NOT(ISERROR(SEARCH("3- Moderado",N10)))</formula>
    </cfRule>
    <cfRule type="containsText" dxfId="267" priority="600" operator="containsText" text="6- Moderado">
      <formula>NOT(ISERROR(SEARCH("6- Moderado",N10)))</formula>
    </cfRule>
    <cfRule type="containsText" dxfId="266" priority="601" operator="containsText" text="4- Moderado">
      <formula>NOT(ISERROR(SEARCH("4- Moderado",N10)))</formula>
    </cfRule>
    <cfRule type="containsText" dxfId="265" priority="602" operator="containsText" text="3- Bajo">
      <formula>NOT(ISERROR(SEARCH("3- Bajo",N10)))</formula>
    </cfRule>
    <cfRule type="containsText" dxfId="264" priority="603" operator="containsText" text="4- Bajo">
      <formula>NOT(ISERROR(SEARCH("4- Bajo",N10)))</formula>
    </cfRule>
    <cfRule type="containsText" dxfId="263" priority="604" operator="containsText" text="1- Bajo">
      <formula>NOT(ISERROR(SEARCH("1- Bajo",N10)))</formula>
    </cfRule>
  </conditionalFormatting>
  <conditionalFormatting sqref="H10:H24">
    <cfRule type="containsText" dxfId="262" priority="586" operator="containsText" text="Muy Alta">
      <formula>NOT(ISERROR(SEARCH("Muy Alta",H10)))</formula>
    </cfRule>
    <cfRule type="containsText" dxfId="261" priority="587" operator="containsText" text="Alta">
      <formula>NOT(ISERROR(SEARCH("Alta",H10)))</formula>
    </cfRule>
    <cfRule type="containsText" dxfId="260" priority="588" operator="containsText" text="Muy Alta">
      <formula>NOT(ISERROR(SEARCH("Muy Alta",H10)))</formula>
    </cfRule>
    <cfRule type="containsText" dxfId="259" priority="593" operator="containsText" text="Muy Baja">
      <formula>NOT(ISERROR(SEARCH("Muy Baja",H10)))</formula>
    </cfRule>
    <cfRule type="containsText" dxfId="258" priority="594" operator="containsText" text="Baja">
      <formula>NOT(ISERROR(SEARCH("Baja",H10)))</formula>
    </cfRule>
    <cfRule type="containsText" dxfId="257" priority="595" operator="containsText" text="Media">
      <formula>NOT(ISERROR(SEARCH("Media",H10)))</formula>
    </cfRule>
    <cfRule type="containsText" dxfId="256" priority="596" operator="containsText" text="Alta">
      <formula>NOT(ISERROR(SEARCH("Alta",H10)))</formula>
    </cfRule>
    <cfRule type="containsText" dxfId="255" priority="598" operator="containsText" text="Muy Alta">
      <formula>NOT(ISERROR(SEARCH("Muy Alta",H10)))</formula>
    </cfRule>
  </conditionalFormatting>
  <conditionalFormatting sqref="I10:I24">
    <cfRule type="containsText" dxfId="254" priority="589" operator="containsText" text="Catastrófico">
      <formula>NOT(ISERROR(SEARCH("Catastrófico",I10)))</formula>
    </cfRule>
    <cfRule type="containsText" dxfId="253" priority="590" operator="containsText" text="Mayor">
      <formula>NOT(ISERROR(SEARCH("Mayor",I10)))</formula>
    </cfRule>
    <cfRule type="containsText" dxfId="252" priority="591" operator="containsText" text="Menor">
      <formula>NOT(ISERROR(SEARCH("Menor",I10)))</formula>
    </cfRule>
    <cfRule type="containsText" dxfId="251" priority="592" operator="containsText" text="Leve">
      <formula>NOT(ISERROR(SEARCH("Leve",I10)))</formula>
    </cfRule>
    <cfRule type="containsText" dxfId="250" priority="597" operator="containsText" text="Moderado">
      <formula>NOT(ISERROR(SEARCH("Moderado",I10)))</formula>
    </cfRule>
  </conditionalFormatting>
  <conditionalFormatting sqref="K10:K24">
    <cfRule type="containsText" dxfId="249" priority="584" operator="containsText" text="Media">
      <formula>NOT(ISERROR(SEARCH("Media",K10)))</formula>
    </cfRule>
  </conditionalFormatting>
  <conditionalFormatting sqref="L10:L24">
    <cfRule type="containsText" dxfId="248" priority="583" operator="containsText" text="Moderado">
      <formula>NOT(ISERROR(SEARCH("Moderado",L10)))</formula>
    </cfRule>
  </conditionalFormatting>
  <conditionalFormatting sqref="C15">
    <cfRule type="containsText" dxfId="247" priority="577" operator="containsText" text="3- Moderado">
      <formula>NOT(ISERROR(SEARCH("3- Moderado",C15)))</formula>
    </cfRule>
    <cfRule type="containsText" dxfId="246" priority="578" operator="containsText" text="6- Moderado">
      <formula>NOT(ISERROR(SEARCH("6- Moderado",C15)))</formula>
    </cfRule>
    <cfRule type="containsText" dxfId="245" priority="579" operator="containsText" text="4- Moderado">
      <formula>NOT(ISERROR(SEARCH("4- Moderado",C15)))</formula>
    </cfRule>
    <cfRule type="containsText" dxfId="244" priority="580" operator="containsText" text="3- Bajo">
      <formula>NOT(ISERROR(SEARCH("3- Bajo",C15)))</formula>
    </cfRule>
    <cfRule type="containsText" dxfId="243" priority="581" operator="containsText" text="4- Bajo">
      <formula>NOT(ISERROR(SEARCH("4- Bajo",C15)))</formula>
    </cfRule>
    <cfRule type="containsText" dxfId="242" priority="582" operator="containsText" text="1- Bajo">
      <formula>NOT(ISERROR(SEARCH("1- Bajo",C15)))</formula>
    </cfRule>
  </conditionalFormatting>
  <conditionalFormatting sqref="D15">
    <cfRule type="containsText" dxfId="241" priority="571" operator="containsText" text="3- Moderado">
      <formula>NOT(ISERROR(SEARCH("3- Moderado",D15)))</formula>
    </cfRule>
    <cfRule type="containsText" dxfId="240" priority="572" operator="containsText" text="6- Moderado">
      <formula>NOT(ISERROR(SEARCH("6- Moderado",D15)))</formula>
    </cfRule>
    <cfRule type="containsText" dxfId="239" priority="573" operator="containsText" text="4- Moderado">
      <formula>NOT(ISERROR(SEARCH("4- Moderado",D15)))</formula>
    </cfRule>
    <cfRule type="containsText" dxfId="238" priority="574" operator="containsText" text="3- Bajo">
      <formula>NOT(ISERROR(SEARCH("3- Bajo",D15)))</formula>
    </cfRule>
    <cfRule type="containsText" dxfId="237" priority="575" operator="containsText" text="4- Bajo">
      <formula>NOT(ISERROR(SEARCH("4- Bajo",D15)))</formula>
    </cfRule>
    <cfRule type="containsText" dxfId="236" priority="576" operator="containsText" text="1- Bajo">
      <formula>NOT(ISERROR(SEARCH("1- Bajo",D15)))</formula>
    </cfRule>
  </conditionalFormatting>
  <conditionalFormatting sqref="J10:J24">
    <cfRule type="containsText" dxfId="235" priority="570" operator="containsText" text="Moderado">
      <formula>NOT(ISERROR(SEARCH("Moderado",J10)))</formula>
    </cfRule>
  </conditionalFormatting>
  <conditionalFormatting sqref="J10:J24">
    <cfRule type="containsText" dxfId="234" priority="568" operator="containsText" text="Bajo">
      <formula>NOT(ISERROR(SEARCH("Bajo",J10)))</formula>
    </cfRule>
    <cfRule type="containsText" dxfId="233" priority="569" operator="containsText" text="Extremo">
      <formula>NOT(ISERROR(SEARCH("Extremo",J10)))</formula>
    </cfRule>
  </conditionalFormatting>
  <conditionalFormatting sqref="K10:K24">
    <cfRule type="containsText" dxfId="232" priority="566" operator="containsText" text="Baja">
      <formula>NOT(ISERROR(SEARCH("Baja",K10)))</formula>
    </cfRule>
    <cfRule type="containsText" dxfId="231" priority="567" operator="containsText" text="Muy Baja">
      <formula>NOT(ISERROR(SEARCH("Muy Baja",K10)))</formula>
    </cfRule>
  </conditionalFormatting>
  <conditionalFormatting sqref="K10:K24">
    <cfRule type="containsText" dxfId="230" priority="564" operator="containsText" text="Muy Alta">
      <formula>NOT(ISERROR(SEARCH("Muy Alta",K10)))</formula>
    </cfRule>
    <cfRule type="containsText" dxfId="229" priority="565" operator="containsText" text="Alta">
      <formula>NOT(ISERROR(SEARCH("Alta",K10)))</formula>
    </cfRule>
  </conditionalFormatting>
  <conditionalFormatting sqref="L10:L24">
    <cfRule type="containsText" dxfId="228" priority="560" operator="containsText" text="Catastrófico">
      <formula>NOT(ISERROR(SEARCH("Catastrófico",L10)))</formula>
    </cfRule>
    <cfRule type="containsText" dxfId="227" priority="561" operator="containsText" text="Mayor">
      <formula>NOT(ISERROR(SEARCH("Mayor",L10)))</formula>
    </cfRule>
    <cfRule type="containsText" dxfId="226" priority="562" operator="containsText" text="Menor">
      <formula>NOT(ISERROR(SEARCH("Menor",L10)))</formula>
    </cfRule>
    <cfRule type="containsText" dxfId="225" priority="563" operator="containsText" text="Leve">
      <formula>NOT(ISERROR(SEARCH("Leve",L10)))</formula>
    </cfRule>
  </conditionalFormatting>
  <conditionalFormatting sqref="A20 E20">
    <cfRule type="containsText" dxfId="224" priority="554" operator="containsText" text="3- Moderado">
      <formula>NOT(ISERROR(SEARCH("3- Moderado",A20)))</formula>
    </cfRule>
    <cfRule type="containsText" dxfId="223" priority="555" operator="containsText" text="6- Moderado">
      <formula>NOT(ISERROR(SEARCH("6- Moderado",A20)))</formula>
    </cfRule>
    <cfRule type="containsText" dxfId="222" priority="556" operator="containsText" text="4- Moderado">
      <formula>NOT(ISERROR(SEARCH("4- Moderado",A20)))</formula>
    </cfRule>
    <cfRule type="containsText" dxfId="221" priority="557" operator="containsText" text="3- Bajo">
      <formula>NOT(ISERROR(SEARCH("3- Bajo",A20)))</formula>
    </cfRule>
    <cfRule type="containsText" dxfId="220" priority="558" operator="containsText" text="4- Bajo">
      <formula>NOT(ISERROR(SEARCH("4- Bajo",A20)))</formula>
    </cfRule>
    <cfRule type="containsText" dxfId="219" priority="559" operator="containsText" text="1- Bajo">
      <formula>NOT(ISERROR(SEARCH("1- Bajo",A20)))</formula>
    </cfRule>
  </conditionalFormatting>
  <conditionalFormatting sqref="F20:G20">
    <cfRule type="containsText" dxfId="218" priority="548" operator="containsText" text="3- Moderado">
      <formula>NOT(ISERROR(SEARCH("3- Moderado",F20)))</formula>
    </cfRule>
    <cfRule type="containsText" dxfId="217" priority="549" operator="containsText" text="6- Moderado">
      <formula>NOT(ISERROR(SEARCH("6- Moderado",F20)))</formula>
    </cfRule>
    <cfRule type="containsText" dxfId="216" priority="550" operator="containsText" text="4- Moderado">
      <formula>NOT(ISERROR(SEARCH("4- Moderado",F20)))</formula>
    </cfRule>
    <cfRule type="containsText" dxfId="215" priority="551" operator="containsText" text="3- Bajo">
      <formula>NOT(ISERROR(SEARCH("3- Bajo",F20)))</formula>
    </cfRule>
    <cfRule type="containsText" dxfId="214" priority="552" operator="containsText" text="4- Bajo">
      <formula>NOT(ISERROR(SEARCH("4- Bajo",F20)))</formula>
    </cfRule>
    <cfRule type="containsText" dxfId="213" priority="553" operator="containsText" text="1- Bajo">
      <formula>NOT(ISERROR(SEARCH("1- Bajo",F20)))</formula>
    </cfRule>
  </conditionalFormatting>
  <conditionalFormatting sqref="C20">
    <cfRule type="containsText" dxfId="212" priority="542" operator="containsText" text="3- Moderado">
      <formula>NOT(ISERROR(SEARCH("3- Moderado",C20)))</formula>
    </cfRule>
    <cfRule type="containsText" dxfId="211" priority="543" operator="containsText" text="6- Moderado">
      <formula>NOT(ISERROR(SEARCH("6- Moderado",C20)))</formula>
    </cfRule>
    <cfRule type="containsText" dxfId="210" priority="544" operator="containsText" text="4- Moderado">
      <formula>NOT(ISERROR(SEARCH("4- Moderado",C20)))</formula>
    </cfRule>
    <cfRule type="containsText" dxfId="209" priority="545" operator="containsText" text="3- Bajo">
      <formula>NOT(ISERROR(SEARCH("3- Bajo",C20)))</formula>
    </cfRule>
    <cfRule type="containsText" dxfId="208" priority="546" operator="containsText" text="4- Bajo">
      <formula>NOT(ISERROR(SEARCH("4- Bajo",C20)))</formula>
    </cfRule>
    <cfRule type="containsText" dxfId="207" priority="547" operator="containsText" text="1- Bajo">
      <formula>NOT(ISERROR(SEARCH("1- Bajo",C20)))</formula>
    </cfRule>
  </conditionalFormatting>
  <conditionalFormatting sqref="D20">
    <cfRule type="containsText" dxfId="206" priority="536" operator="containsText" text="3- Moderado">
      <formula>NOT(ISERROR(SEARCH("3- Moderado",D20)))</formula>
    </cfRule>
    <cfRule type="containsText" dxfId="205" priority="537" operator="containsText" text="6- Moderado">
      <formula>NOT(ISERROR(SEARCH("6- Moderado",D20)))</formula>
    </cfRule>
    <cfRule type="containsText" dxfId="204" priority="538" operator="containsText" text="4- Moderado">
      <formula>NOT(ISERROR(SEARCH("4- Moderado",D20)))</formula>
    </cfRule>
    <cfRule type="containsText" dxfId="203" priority="539" operator="containsText" text="3- Bajo">
      <formula>NOT(ISERROR(SEARCH("3- Bajo",D20)))</formula>
    </cfRule>
    <cfRule type="containsText" dxfId="202" priority="540" operator="containsText" text="4- Bajo">
      <formula>NOT(ISERROR(SEARCH("4- Bajo",D20)))</formula>
    </cfRule>
    <cfRule type="containsText" dxfId="201" priority="541" operator="containsText" text="1- Bajo">
      <formula>NOT(ISERROR(SEARCH("1- Bajo",D20)))</formula>
    </cfRule>
  </conditionalFormatting>
  <conditionalFormatting sqref="K25:L25">
    <cfRule type="containsText" dxfId="200" priority="530" operator="containsText" text="3- Moderado">
      <formula>NOT(ISERROR(SEARCH("3- Moderado",K25)))</formula>
    </cfRule>
    <cfRule type="containsText" dxfId="199" priority="531" operator="containsText" text="6- Moderado">
      <formula>NOT(ISERROR(SEARCH("6- Moderado",K25)))</formula>
    </cfRule>
    <cfRule type="containsText" dxfId="198" priority="532" operator="containsText" text="4- Moderado">
      <formula>NOT(ISERROR(SEARCH("4- Moderado",K25)))</formula>
    </cfRule>
    <cfRule type="containsText" dxfId="197" priority="533" operator="containsText" text="3- Bajo">
      <formula>NOT(ISERROR(SEARCH("3- Bajo",K25)))</formula>
    </cfRule>
    <cfRule type="containsText" dxfId="196" priority="534" operator="containsText" text="4- Bajo">
      <formula>NOT(ISERROR(SEARCH("4- Bajo",K25)))</formula>
    </cfRule>
    <cfRule type="containsText" dxfId="195" priority="535" operator="containsText" text="1- Bajo">
      <formula>NOT(ISERROR(SEARCH("1- Bajo",K25)))</formula>
    </cfRule>
  </conditionalFormatting>
  <conditionalFormatting sqref="H25:I25">
    <cfRule type="containsText" dxfId="194" priority="524" operator="containsText" text="3- Moderado">
      <formula>NOT(ISERROR(SEARCH("3- Moderado",H25)))</formula>
    </cfRule>
    <cfRule type="containsText" dxfId="193" priority="525" operator="containsText" text="6- Moderado">
      <formula>NOT(ISERROR(SEARCH("6- Moderado",H25)))</formula>
    </cfRule>
    <cfRule type="containsText" dxfId="192" priority="526" operator="containsText" text="4- Moderado">
      <formula>NOT(ISERROR(SEARCH("4- Moderado",H25)))</formula>
    </cfRule>
    <cfRule type="containsText" dxfId="191" priority="527" operator="containsText" text="3- Bajo">
      <formula>NOT(ISERROR(SEARCH("3- Bajo",H25)))</formula>
    </cfRule>
    <cfRule type="containsText" dxfId="190" priority="528" operator="containsText" text="4- Bajo">
      <formula>NOT(ISERROR(SEARCH("4- Bajo",H25)))</formula>
    </cfRule>
    <cfRule type="containsText" dxfId="189" priority="529" operator="containsText" text="1- Bajo">
      <formula>NOT(ISERROR(SEARCH("1- Bajo",H25)))</formula>
    </cfRule>
  </conditionalFormatting>
  <conditionalFormatting sqref="A25 C25:E25">
    <cfRule type="containsText" dxfId="188" priority="518" operator="containsText" text="3- Moderado">
      <formula>NOT(ISERROR(SEARCH("3- Moderado",A25)))</formula>
    </cfRule>
    <cfRule type="containsText" dxfId="187" priority="519" operator="containsText" text="6- Moderado">
      <formula>NOT(ISERROR(SEARCH("6- Moderado",A25)))</formula>
    </cfRule>
    <cfRule type="containsText" dxfId="186" priority="520" operator="containsText" text="4- Moderado">
      <formula>NOT(ISERROR(SEARCH("4- Moderado",A25)))</formula>
    </cfRule>
    <cfRule type="containsText" dxfId="185" priority="521" operator="containsText" text="3- Bajo">
      <formula>NOT(ISERROR(SEARCH("3- Bajo",A25)))</formula>
    </cfRule>
    <cfRule type="containsText" dxfId="184" priority="522" operator="containsText" text="4- Bajo">
      <formula>NOT(ISERROR(SEARCH("4- Bajo",A25)))</formula>
    </cfRule>
    <cfRule type="containsText" dxfId="183" priority="523" operator="containsText" text="1- Bajo">
      <formula>NOT(ISERROR(SEARCH("1- Bajo",A25)))</formula>
    </cfRule>
  </conditionalFormatting>
  <conditionalFormatting sqref="F25:G25">
    <cfRule type="containsText" dxfId="182" priority="512" operator="containsText" text="3- Moderado">
      <formula>NOT(ISERROR(SEARCH("3- Moderado",F25)))</formula>
    </cfRule>
    <cfRule type="containsText" dxfId="181" priority="513" operator="containsText" text="6- Moderado">
      <formula>NOT(ISERROR(SEARCH("6- Moderado",F25)))</formula>
    </cfRule>
    <cfRule type="containsText" dxfId="180" priority="514" operator="containsText" text="4- Moderado">
      <formula>NOT(ISERROR(SEARCH("4- Moderado",F25)))</formula>
    </cfRule>
    <cfRule type="containsText" dxfId="179" priority="515" operator="containsText" text="3- Bajo">
      <formula>NOT(ISERROR(SEARCH("3- Bajo",F25)))</formula>
    </cfRule>
    <cfRule type="containsText" dxfId="178" priority="516" operator="containsText" text="4- Bajo">
      <formula>NOT(ISERROR(SEARCH("4- Bajo",F25)))</formula>
    </cfRule>
    <cfRule type="containsText" dxfId="177" priority="517" operator="containsText" text="1- Bajo">
      <formula>NOT(ISERROR(SEARCH("1- Bajo",F25)))</formula>
    </cfRule>
  </conditionalFormatting>
  <conditionalFormatting sqref="J25:J29">
    <cfRule type="containsText" dxfId="176" priority="507" operator="containsText" text="Bajo">
      <formula>NOT(ISERROR(SEARCH("Bajo",J25)))</formula>
    </cfRule>
    <cfRule type="containsText" dxfId="175" priority="508" operator="containsText" text="Moderado">
      <formula>NOT(ISERROR(SEARCH("Moderado",J25)))</formula>
    </cfRule>
    <cfRule type="containsText" dxfId="174" priority="509" operator="containsText" text="Alto">
      <formula>NOT(ISERROR(SEARCH("Alto",J25)))</formula>
    </cfRule>
    <cfRule type="containsText" dxfId="173"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172" priority="482" operator="containsText" text="Moderado">
      <formula>NOT(ISERROR(SEARCH("Moderado",M25)))</formula>
    </cfRule>
    <cfRule type="containsText" dxfId="171" priority="502" operator="containsText" text="Bajo">
      <formula>NOT(ISERROR(SEARCH("Bajo",M25)))</formula>
    </cfRule>
    <cfRule type="containsText" dxfId="170" priority="503" operator="containsText" text="Moderado">
      <formula>NOT(ISERROR(SEARCH("Moderado",M25)))</formula>
    </cfRule>
    <cfRule type="containsText" dxfId="169" priority="504" operator="containsText" text="Alto">
      <formula>NOT(ISERROR(SEARCH("Alto",M25)))</formula>
    </cfRule>
    <cfRule type="containsText" dxfId="168"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167" priority="496" operator="containsText" text="3- Moderado">
      <formula>NOT(ISERROR(SEARCH("3- Moderado",N25)))</formula>
    </cfRule>
    <cfRule type="containsText" dxfId="166" priority="497" operator="containsText" text="6- Moderado">
      <formula>NOT(ISERROR(SEARCH("6- Moderado",N25)))</formula>
    </cfRule>
    <cfRule type="containsText" dxfId="165" priority="498" operator="containsText" text="4- Moderado">
      <formula>NOT(ISERROR(SEARCH("4- Moderado",N25)))</formula>
    </cfRule>
    <cfRule type="containsText" dxfId="164" priority="499" operator="containsText" text="3- Bajo">
      <formula>NOT(ISERROR(SEARCH("3- Bajo",N25)))</formula>
    </cfRule>
    <cfRule type="containsText" dxfId="163" priority="500" operator="containsText" text="4- Bajo">
      <formula>NOT(ISERROR(SEARCH("4- Bajo",N25)))</formula>
    </cfRule>
    <cfRule type="containsText" dxfId="162" priority="501" operator="containsText" text="1- Bajo">
      <formula>NOT(ISERROR(SEARCH("1- Bajo",N25)))</formula>
    </cfRule>
  </conditionalFormatting>
  <conditionalFormatting sqref="H25:H29">
    <cfRule type="containsText" dxfId="161" priority="483" operator="containsText" text="Muy Alta">
      <formula>NOT(ISERROR(SEARCH("Muy Alta",H25)))</formula>
    </cfRule>
    <cfRule type="containsText" dxfId="160" priority="484" operator="containsText" text="Alta">
      <formula>NOT(ISERROR(SEARCH("Alta",H25)))</formula>
    </cfRule>
    <cfRule type="containsText" dxfId="159" priority="485" operator="containsText" text="Muy Alta">
      <formula>NOT(ISERROR(SEARCH("Muy Alta",H25)))</formula>
    </cfRule>
    <cfRule type="containsText" dxfId="158" priority="490" operator="containsText" text="Muy Baja">
      <formula>NOT(ISERROR(SEARCH("Muy Baja",H25)))</formula>
    </cfRule>
    <cfRule type="containsText" dxfId="157" priority="491" operator="containsText" text="Baja">
      <formula>NOT(ISERROR(SEARCH("Baja",H25)))</formula>
    </cfRule>
    <cfRule type="containsText" dxfId="156" priority="492" operator="containsText" text="Media">
      <formula>NOT(ISERROR(SEARCH("Media",H25)))</formula>
    </cfRule>
    <cfRule type="containsText" dxfId="155" priority="493" operator="containsText" text="Alta">
      <formula>NOT(ISERROR(SEARCH("Alta",H25)))</formula>
    </cfRule>
    <cfRule type="containsText" dxfId="154" priority="495" operator="containsText" text="Muy Alta">
      <formula>NOT(ISERROR(SEARCH("Muy Alta",H25)))</formula>
    </cfRule>
  </conditionalFormatting>
  <conditionalFormatting sqref="I25:I29">
    <cfRule type="containsText" dxfId="153" priority="486" operator="containsText" text="Catastrófico">
      <formula>NOT(ISERROR(SEARCH("Catastrófico",I25)))</formula>
    </cfRule>
    <cfRule type="containsText" dxfId="152" priority="487" operator="containsText" text="Mayor">
      <formula>NOT(ISERROR(SEARCH("Mayor",I25)))</formula>
    </cfRule>
    <cfRule type="containsText" dxfId="151" priority="488" operator="containsText" text="Menor">
      <formula>NOT(ISERROR(SEARCH("Menor",I25)))</formula>
    </cfRule>
    <cfRule type="containsText" dxfId="150" priority="489" operator="containsText" text="Leve">
      <formula>NOT(ISERROR(SEARCH("Leve",I25)))</formula>
    </cfRule>
    <cfRule type="containsText" dxfId="149" priority="494" operator="containsText" text="Moderado">
      <formula>NOT(ISERROR(SEARCH("Moderado",I25)))</formula>
    </cfRule>
  </conditionalFormatting>
  <conditionalFormatting sqref="K25:K29">
    <cfRule type="containsText" dxfId="148" priority="481" operator="containsText" text="Media">
      <formula>NOT(ISERROR(SEARCH("Media",K25)))</formula>
    </cfRule>
  </conditionalFormatting>
  <conditionalFormatting sqref="L25:L29">
    <cfRule type="containsText" dxfId="147" priority="480" operator="containsText" text="Moderado">
      <formula>NOT(ISERROR(SEARCH("Moderado",L25)))</formula>
    </cfRule>
  </conditionalFormatting>
  <conditionalFormatting sqref="J25:J29">
    <cfRule type="containsText" dxfId="146" priority="479" operator="containsText" text="Moderado">
      <formula>NOT(ISERROR(SEARCH("Moderado",J25)))</formula>
    </cfRule>
  </conditionalFormatting>
  <conditionalFormatting sqref="J25:J29">
    <cfRule type="containsText" dxfId="145" priority="477" operator="containsText" text="Bajo">
      <formula>NOT(ISERROR(SEARCH("Bajo",J25)))</formula>
    </cfRule>
    <cfRule type="containsText" dxfId="144" priority="478" operator="containsText" text="Extremo">
      <formula>NOT(ISERROR(SEARCH("Extremo",J25)))</formula>
    </cfRule>
  </conditionalFormatting>
  <conditionalFormatting sqref="K25:K29">
    <cfRule type="containsText" dxfId="143" priority="475" operator="containsText" text="Baja">
      <formula>NOT(ISERROR(SEARCH("Baja",K25)))</formula>
    </cfRule>
    <cfRule type="containsText" dxfId="142" priority="476" operator="containsText" text="Muy Baja">
      <formula>NOT(ISERROR(SEARCH("Muy Baja",K25)))</formula>
    </cfRule>
  </conditionalFormatting>
  <conditionalFormatting sqref="K25:K29">
    <cfRule type="containsText" dxfId="141" priority="473" operator="containsText" text="Muy Alta">
      <formula>NOT(ISERROR(SEARCH("Muy Alta",K25)))</formula>
    </cfRule>
    <cfRule type="containsText" dxfId="140" priority="474" operator="containsText" text="Alta">
      <formula>NOT(ISERROR(SEARCH("Alta",K25)))</formula>
    </cfRule>
  </conditionalFormatting>
  <conditionalFormatting sqref="L25:L29">
    <cfRule type="containsText" dxfId="139" priority="469" operator="containsText" text="Catastrófico">
      <formula>NOT(ISERROR(SEARCH("Catastrófico",L25)))</formula>
    </cfRule>
    <cfRule type="containsText" dxfId="138" priority="470" operator="containsText" text="Mayor">
      <formula>NOT(ISERROR(SEARCH("Mayor",L25)))</formula>
    </cfRule>
    <cfRule type="containsText" dxfId="137" priority="471" operator="containsText" text="Menor">
      <formula>NOT(ISERROR(SEARCH("Menor",L25)))</formula>
    </cfRule>
    <cfRule type="containsText" dxfId="136" priority="472" operator="containsText" text="Leve">
      <formula>NOT(ISERROR(SEARCH("Leve",L25)))</formula>
    </cfRule>
  </conditionalFormatting>
  <conditionalFormatting sqref="K30:L30">
    <cfRule type="containsText" dxfId="135" priority="463" operator="containsText" text="3- Moderado">
      <formula>NOT(ISERROR(SEARCH("3- Moderado",K30)))</formula>
    </cfRule>
    <cfRule type="containsText" dxfId="134" priority="464" operator="containsText" text="6- Moderado">
      <formula>NOT(ISERROR(SEARCH("6- Moderado",K30)))</formula>
    </cfRule>
    <cfRule type="containsText" dxfId="133" priority="465" operator="containsText" text="4- Moderado">
      <formula>NOT(ISERROR(SEARCH("4- Moderado",K30)))</formula>
    </cfRule>
    <cfRule type="containsText" dxfId="132" priority="466" operator="containsText" text="3- Bajo">
      <formula>NOT(ISERROR(SEARCH("3- Bajo",K30)))</formula>
    </cfRule>
    <cfRule type="containsText" dxfId="131" priority="467" operator="containsText" text="4- Bajo">
      <formula>NOT(ISERROR(SEARCH("4- Bajo",K30)))</formula>
    </cfRule>
    <cfRule type="containsText" dxfId="130" priority="468" operator="containsText" text="1- Bajo">
      <formula>NOT(ISERROR(SEARCH("1- Bajo",K30)))</formula>
    </cfRule>
  </conditionalFormatting>
  <conditionalFormatting sqref="H30:I30">
    <cfRule type="containsText" dxfId="129" priority="457" operator="containsText" text="3- Moderado">
      <formula>NOT(ISERROR(SEARCH("3- Moderado",H30)))</formula>
    </cfRule>
    <cfRule type="containsText" dxfId="128" priority="458" operator="containsText" text="6- Moderado">
      <formula>NOT(ISERROR(SEARCH("6- Moderado",H30)))</formula>
    </cfRule>
    <cfRule type="containsText" dxfId="127" priority="459" operator="containsText" text="4- Moderado">
      <formula>NOT(ISERROR(SEARCH("4- Moderado",H30)))</formula>
    </cfRule>
    <cfRule type="containsText" dxfId="126" priority="460" operator="containsText" text="3- Bajo">
      <formula>NOT(ISERROR(SEARCH("3- Bajo",H30)))</formula>
    </cfRule>
    <cfRule type="containsText" dxfId="125" priority="461" operator="containsText" text="4- Bajo">
      <formula>NOT(ISERROR(SEARCH("4- Bajo",H30)))</formula>
    </cfRule>
    <cfRule type="containsText" dxfId="124" priority="462" operator="containsText" text="1- Bajo">
      <formula>NOT(ISERROR(SEARCH("1- Bajo",H30)))</formula>
    </cfRule>
  </conditionalFormatting>
  <conditionalFormatting sqref="A30 C30:E30">
    <cfRule type="containsText" dxfId="123" priority="451" operator="containsText" text="3- Moderado">
      <formula>NOT(ISERROR(SEARCH("3- Moderado",A30)))</formula>
    </cfRule>
    <cfRule type="containsText" dxfId="122" priority="452" operator="containsText" text="6- Moderado">
      <formula>NOT(ISERROR(SEARCH("6- Moderado",A30)))</formula>
    </cfRule>
    <cfRule type="containsText" dxfId="121" priority="453" operator="containsText" text="4- Moderado">
      <formula>NOT(ISERROR(SEARCH("4- Moderado",A30)))</formula>
    </cfRule>
    <cfRule type="containsText" dxfId="120" priority="454" operator="containsText" text="3- Bajo">
      <formula>NOT(ISERROR(SEARCH("3- Bajo",A30)))</formula>
    </cfRule>
    <cfRule type="containsText" dxfId="119" priority="455" operator="containsText" text="4- Bajo">
      <formula>NOT(ISERROR(SEARCH("4- Bajo",A30)))</formula>
    </cfRule>
    <cfRule type="containsText" dxfId="118" priority="456" operator="containsText" text="1- Bajo">
      <formula>NOT(ISERROR(SEARCH("1- Bajo",A30)))</formula>
    </cfRule>
  </conditionalFormatting>
  <conditionalFormatting sqref="F30:G30">
    <cfRule type="containsText" dxfId="117" priority="445" operator="containsText" text="3- Moderado">
      <formula>NOT(ISERROR(SEARCH("3- Moderado",F30)))</formula>
    </cfRule>
    <cfRule type="containsText" dxfId="116" priority="446" operator="containsText" text="6- Moderado">
      <formula>NOT(ISERROR(SEARCH("6- Moderado",F30)))</formula>
    </cfRule>
    <cfRule type="containsText" dxfId="115" priority="447" operator="containsText" text="4- Moderado">
      <formula>NOT(ISERROR(SEARCH("4- Moderado",F30)))</formula>
    </cfRule>
    <cfRule type="containsText" dxfId="114" priority="448" operator="containsText" text="3- Bajo">
      <formula>NOT(ISERROR(SEARCH("3- Bajo",F30)))</formula>
    </cfRule>
    <cfRule type="containsText" dxfId="113" priority="449" operator="containsText" text="4- Bajo">
      <formula>NOT(ISERROR(SEARCH("4- Bajo",F30)))</formula>
    </cfRule>
    <cfRule type="containsText" dxfId="112" priority="450" operator="containsText" text="1- Bajo">
      <formula>NOT(ISERROR(SEARCH("1- Bajo",F30)))</formula>
    </cfRule>
  </conditionalFormatting>
  <conditionalFormatting sqref="J30:J34">
    <cfRule type="containsText" dxfId="111" priority="440" operator="containsText" text="Bajo">
      <formula>NOT(ISERROR(SEARCH("Bajo",J30)))</formula>
    </cfRule>
    <cfRule type="containsText" dxfId="110" priority="441" operator="containsText" text="Moderado">
      <formula>NOT(ISERROR(SEARCH("Moderado",J30)))</formula>
    </cfRule>
    <cfRule type="containsText" dxfId="109" priority="442" operator="containsText" text="Alto">
      <formula>NOT(ISERROR(SEARCH("Alto",J30)))</formula>
    </cfRule>
    <cfRule type="containsText" dxfId="108"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107" priority="415" operator="containsText" text="Moderado">
      <formula>NOT(ISERROR(SEARCH("Moderado",M30)))</formula>
    </cfRule>
    <cfRule type="containsText" dxfId="106" priority="435" operator="containsText" text="Bajo">
      <formula>NOT(ISERROR(SEARCH("Bajo",M30)))</formula>
    </cfRule>
    <cfRule type="containsText" dxfId="105" priority="436" operator="containsText" text="Moderado">
      <formula>NOT(ISERROR(SEARCH("Moderado",M30)))</formula>
    </cfRule>
    <cfRule type="containsText" dxfId="104" priority="437" operator="containsText" text="Alto">
      <formula>NOT(ISERROR(SEARCH("Alto",M30)))</formula>
    </cfRule>
    <cfRule type="containsText" dxfId="103"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102" priority="429" operator="containsText" text="3- Moderado">
      <formula>NOT(ISERROR(SEARCH("3- Moderado",N30)))</formula>
    </cfRule>
    <cfRule type="containsText" dxfId="101" priority="430" operator="containsText" text="6- Moderado">
      <formula>NOT(ISERROR(SEARCH("6- Moderado",N30)))</formula>
    </cfRule>
    <cfRule type="containsText" dxfId="100" priority="431" operator="containsText" text="4- Moderado">
      <formula>NOT(ISERROR(SEARCH("4- Moderado",N30)))</formula>
    </cfRule>
    <cfRule type="containsText" dxfId="99" priority="432" operator="containsText" text="3- Bajo">
      <formula>NOT(ISERROR(SEARCH("3- Bajo",N30)))</formula>
    </cfRule>
    <cfRule type="containsText" dxfId="98" priority="433" operator="containsText" text="4- Bajo">
      <formula>NOT(ISERROR(SEARCH("4- Bajo",N30)))</formula>
    </cfRule>
    <cfRule type="containsText" dxfId="97" priority="434" operator="containsText" text="1- Bajo">
      <formula>NOT(ISERROR(SEARCH("1- Bajo",N30)))</formula>
    </cfRule>
  </conditionalFormatting>
  <conditionalFormatting sqref="H30:H34">
    <cfRule type="containsText" dxfId="96" priority="416" operator="containsText" text="Muy Alta">
      <formula>NOT(ISERROR(SEARCH("Muy Alta",H30)))</formula>
    </cfRule>
    <cfRule type="containsText" dxfId="95" priority="417" operator="containsText" text="Alta">
      <formula>NOT(ISERROR(SEARCH("Alta",H30)))</formula>
    </cfRule>
    <cfRule type="containsText" dxfId="94" priority="418" operator="containsText" text="Muy Alta">
      <formula>NOT(ISERROR(SEARCH("Muy Alta",H30)))</formula>
    </cfRule>
    <cfRule type="containsText" dxfId="93" priority="423" operator="containsText" text="Muy Baja">
      <formula>NOT(ISERROR(SEARCH("Muy Baja",H30)))</formula>
    </cfRule>
    <cfRule type="containsText" dxfId="92" priority="424" operator="containsText" text="Baja">
      <formula>NOT(ISERROR(SEARCH("Baja",H30)))</formula>
    </cfRule>
    <cfRule type="containsText" dxfId="91" priority="425" operator="containsText" text="Media">
      <formula>NOT(ISERROR(SEARCH("Media",H30)))</formula>
    </cfRule>
    <cfRule type="containsText" dxfId="90" priority="426" operator="containsText" text="Alta">
      <formula>NOT(ISERROR(SEARCH("Alta",H30)))</formula>
    </cfRule>
    <cfRule type="containsText" dxfId="89" priority="428" operator="containsText" text="Muy Alta">
      <formula>NOT(ISERROR(SEARCH("Muy Alta",H30)))</formula>
    </cfRule>
  </conditionalFormatting>
  <conditionalFormatting sqref="I30:I34">
    <cfRule type="containsText" dxfId="88" priority="419" operator="containsText" text="Catastrófico">
      <formula>NOT(ISERROR(SEARCH("Catastrófico",I30)))</formula>
    </cfRule>
    <cfRule type="containsText" dxfId="87" priority="420" operator="containsText" text="Mayor">
      <formula>NOT(ISERROR(SEARCH("Mayor",I30)))</formula>
    </cfRule>
    <cfRule type="containsText" dxfId="86" priority="421" operator="containsText" text="Menor">
      <formula>NOT(ISERROR(SEARCH("Menor",I30)))</formula>
    </cfRule>
    <cfRule type="containsText" dxfId="85" priority="422" operator="containsText" text="Leve">
      <formula>NOT(ISERROR(SEARCH("Leve",I30)))</formula>
    </cfRule>
    <cfRule type="containsText" dxfId="84" priority="427" operator="containsText" text="Moderado">
      <formula>NOT(ISERROR(SEARCH("Moderado",I30)))</formula>
    </cfRule>
  </conditionalFormatting>
  <conditionalFormatting sqref="K30:K34">
    <cfRule type="containsText" dxfId="83" priority="414" operator="containsText" text="Media">
      <formula>NOT(ISERROR(SEARCH("Media",K30)))</formula>
    </cfRule>
  </conditionalFormatting>
  <conditionalFormatting sqref="L30:L34">
    <cfRule type="containsText" dxfId="82" priority="413" operator="containsText" text="Moderado">
      <formula>NOT(ISERROR(SEARCH("Moderado",L30)))</formula>
    </cfRule>
  </conditionalFormatting>
  <conditionalFormatting sqref="J30:J34">
    <cfRule type="containsText" dxfId="81" priority="412" operator="containsText" text="Moderado">
      <formula>NOT(ISERROR(SEARCH("Moderado",J30)))</formula>
    </cfRule>
  </conditionalFormatting>
  <conditionalFormatting sqref="J30:J34">
    <cfRule type="containsText" dxfId="80" priority="410" operator="containsText" text="Bajo">
      <formula>NOT(ISERROR(SEARCH("Bajo",J30)))</formula>
    </cfRule>
    <cfRule type="containsText" dxfId="79" priority="411" operator="containsText" text="Extremo">
      <formula>NOT(ISERROR(SEARCH("Extremo",J30)))</formula>
    </cfRule>
  </conditionalFormatting>
  <conditionalFormatting sqref="K30:K34">
    <cfRule type="containsText" dxfId="78" priority="408" operator="containsText" text="Baja">
      <formula>NOT(ISERROR(SEARCH("Baja",K30)))</formula>
    </cfRule>
    <cfRule type="containsText" dxfId="77" priority="409" operator="containsText" text="Muy Baja">
      <formula>NOT(ISERROR(SEARCH("Muy Baja",K30)))</formula>
    </cfRule>
  </conditionalFormatting>
  <conditionalFormatting sqref="K30:K34">
    <cfRule type="containsText" dxfId="76" priority="406" operator="containsText" text="Muy Alta">
      <formula>NOT(ISERROR(SEARCH("Muy Alta",K30)))</formula>
    </cfRule>
    <cfRule type="containsText" dxfId="75" priority="407" operator="containsText" text="Alta">
      <formula>NOT(ISERROR(SEARCH("Alta",K30)))</formula>
    </cfRule>
  </conditionalFormatting>
  <conditionalFormatting sqref="L30:L34">
    <cfRule type="containsText" dxfId="74" priority="402" operator="containsText" text="Catastrófico">
      <formula>NOT(ISERROR(SEARCH("Catastrófico",L30)))</formula>
    </cfRule>
    <cfRule type="containsText" dxfId="73" priority="403" operator="containsText" text="Mayor">
      <formula>NOT(ISERROR(SEARCH("Mayor",L30)))</formula>
    </cfRule>
    <cfRule type="containsText" dxfId="72" priority="404" operator="containsText" text="Menor">
      <formula>NOT(ISERROR(SEARCH("Menor",L30)))</formula>
    </cfRule>
    <cfRule type="containsText" dxfId="71" priority="405" operator="containsText" text="Leve">
      <formula>NOT(ISERROR(SEARCH("Leve",L30)))</formula>
    </cfRule>
  </conditionalFormatting>
  <conditionalFormatting sqref="K35:L35">
    <cfRule type="containsText" dxfId="70" priority="396" operator="containsText" text="3- Moderado">
      <formula>NOT(ISERROR(SEARCH("3- Moderado",K35)))</formula>
    </cfRule>
    <cfRule type="containsText" dxfId="69" priority="397" operator="containsText" text="6- Moderado">
      <formula>NOT(ISERROR(SEARCH("6- Moderado",K35)))</formula>
    </cfRule>
    <cfRule type="containsText" dxfId="68" priority="398" operator="containsText" text="4- Moderado">
      <formula>NOT(ISERROR(SEARCH("4- Moderado",K35)))</formula>
    </cfRule>
    <cfRule type="containsText" dxfId="67" priority="399" operator="containsText" text="3- Bajo">
      <formula>NOT(ISERROR(SEARCH("3- Bajo",K35)))</formula>
    </cfRule>
    <cfRule type="containsText" dxfId="66" priority="400" operator="containsText" text="4- Bajo">
      <formula>NOT(ISERROR(SEARCH("4- Bajo",K35)))</formula>
    </cfRule>
    <cfRule type="containsText" dxfId="65" priority="401" operator="containsText" text="1- Bajo">
      <formula>NOT(ISERROR(SEARCH("1- Bajo",K35)))</formula>
    </cfRule>
  </conditionalFormatting>
  <conditionalFormatting sqref="H35:I35">
    <cfRule type="containsText" dxfId="64" priority="390" operator="containsText" text="3- Moderado">
      <formula>NOT(ISERROR(SEARCH("3- Moderado",H35)))</formula>
    </cfRule>
    <cfRule type="containsText" dxfId="63" priority="391" operator="containsText" text="6- Moderado">
      <formula>NOT(ISERROR(SEARCH("6- Moderado",H35)))</formula>
    </cfRule>
    <cfRule type="containsText" dxfId="62" priority="392" operator="containsText" text="4- Moderado">
      <formula>NOT(ISERROR(SEARCH("4- Moderado",H35)))</formula>
    </cfRule>
    <cfRule type="containsText" dxfId="61" priority="393" operator="containsText" text="3- Bajo">
      <formula>NOT(ISERROR(SEARCH("3- Bajo",H35)))</formula>
    </cfRule>
    <cfRule type="containsText" dxfId="60" priority="394" operator="containsText" text="4- Bajo">
      <formula>NOT(ISERROR(SEARCH("4- Bajo",H35)))</formula>
    </cfRule>
    <cfRule type="containsText" dxfId="59" priority="395" operator="containsText" text="1- Bajo">
      <formula>NOT(ISERROR(SEARCH("1- Bajo",H35)))</formula>
    </cfRule>
  </conditionalFormatting>
  <conditionalFormatting sqref="A35 C35:E35">
    <cfRule type="containsText" dxfId="58" priority="384" operator="containsText" text="3- Moderado">
      <formula>NOT(ISERROR(SEARCH("3- Moderado",A35)))</formula>
    </cfRule>
    <cfRule type="containsText" dxfId="57" priority="385" operator="containsText" text="6- Moderado">
      <formula>NOT(ISERROR(SEARCH("6- Moderado",A35)))</formula>
    </cfRule>
    <cfRule type="containsText" dxfId="56" priority="386" operator="containsText" text="4- Moderado">
      <formula>NOT(ISERROR(SEARCH("4- Moderado",A35)))</formula>
    </cfRule>
    <cfRule type="containsText" dxfId="55" priority="387" operator="containsText" text="3- Bajo">
      <formula>NOT(ISERROR(SEARCH("3- Bajo",A35)))</formula>
    </cfRule>
    <cfRule type="containsText" dxfId="54" priority="388" operator="containsText" text="4- Bajo">
      <formula>NOT(ISERROR(SEARCH("4- Bajo",A35)))</formula>
    </cfRule>
    <cfRule type="containsText" dxfId="53" priority="389" operator="containsText" text="1- Bajo">
      <formula>NOT(ISERROR(SEARCH("1- Bajo",A35)))</formula>
    </cfRule>
  </conditionalFormatting>
  <conditionalFormatting sqref="F35:G35">
    <cfRule type="containsText" dxfId="52" priority="378" operator="containsText" text="3- Moderado">
      <formula>NOT(ISERROR(SEARCH("3- Moderado",F35)))</formula>
    </cfRule>
    <cfRule type="containsText" dxfId="51" priority="379" operator="containsText" text="6- Moderado">
      <formula>NOT(ISERROR(SEARCH("6- Moderado",F35)))</formula>
    </cfRule>
    <cfRule type="containsText" dxfId="50" priority="380" operator="containsText" text="4- Moderado">
      <formula>NOT(ISERROR(SEARCH("4- Moderado",F35)))</formula>
    </cfRule>
    <cfRule type="containsText" dxfId="49" priority="381" operator="containsText" text="3- Bajo">
      <formula>NOT(ISERROR(SEARCH("3- Bajo",F35)))</formula>
    </cfRule>
    <cfRule type="containsText" dxfId="48" priority="382" operator="containsText" text="4- Bajo">
      <formula>NOT(ISERROR(SEARCH("4- Bajo",F35)))</formula>
    </cfRule>
    <cfRule type="containsText" dxfId="47" priority="383" operator="containsText" text="1- Bajo">
      <formula>NOT(ISERROR(SEARCH("1- Bajo",F35)))</formula>
    </cfRule>
  </conditionalFormatting>
  <conditionalFormatting sqref="J35:J39">
    <cfRule type="containsText" dxfId="46" priority="373" operator="containsText" text="Bajo">
      <formula>NOT(ISERROR(SEARCH("Bajo",J35)))</formula>
    </cfRule>
    <cfRule type="containsText" dxfId="45" priority="374" operator="containsText" text="Moderado">
      <formula>NOT(ISERROR(SEARCH("Moderado",J35)))</formula>
    </cfRule>
    <cfRule type="containsText" dxfId="44" priority="375" operator="containsText" text="Alto">
      <formula>NOT(ISERROR(SEARCH("Alto",J35)))</formula>
    </cfRule>
    <cfRule type="containsText" dxfId="43"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42" priority="348" operator="containsText" text="Moderado">
      <formula>NOT(ISERROR(SEARCH("Moderado",M35)))</formula>
    </cfRule>
    <cfRule type="containsText" dxfId="41" priority="368" operator="containsText" text="Bajo">
      <formula>NOT(ISERROR(SEARCH("Bajo",M35)))</formula>
    </cfRule>
    <cfRule type="containsText" dxfId="40" priority="369" operator="containsText" text="Moderado">
      <formula>NOT(ISERROR(SEARCH("Moderado",M35)))</formula>
    </cfRule>
    <cfRule type="containsText" dxfId="39" priority="370" operator="containsText" text="Alto">
      <formula>NOT(ISERROR(SEARCH("Alto",M35)))</formula>
    </cfRule>
    <cfRule type="containsText" dxfId="38"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37" priority="362" operator="containsText" text="3- Moderado">
      <formula>NOT(ISERROR(SEARCH("3- Moderado",N35)))</formula>
    </cfRule>
    <cfRule type="containsText" dxfId="36" priority="363" operator="containsText" text="6- Moderado">
      <formula>NOT(ISERROR(SEARCH("6- Moderado",N35)))</formula>
    </cfRule>
    <cfRule type="containsText" dxfId="35" priority="364" operator="containsText" text="4- Moderado">
      <formula>NOT(ISERROR(SEARCH("4- Moderado",N35)))</formula>
    </cfRule>
    <cfRule type="containsText" dxfId="34" priority="365" operator="containsText" text="3- Bajo">
      <formula>NOT(ISERROR(SEARCH("3- Bajo",N35)))</formula>
    </cfRule>
    <cfRule type="containsText" dxfId="33" priority="366" operator="containsText" text="4- Bajo">
      <formula>NOT(ISERROR(SEARCH("4- Bajo",N35)))</formula>
    </cfRule>
    <cfRule type="containsText" dxfId="32" priority="367" operator="containsText" text="1- Bajo">
      <formula>NOT(ISERROR(SEARCH("1- Bajo",N35)))</formula>
    </cfRule>
  </conditionalFormatting>
  <conditionalFormatting sqref="H35:H39">
    <cfRule type="containsText" dxfId="31" priority="349" operator="containsText" text="Muy Alta">
      <formula>NOT(ISERROR(SEARCH("Muy Alta",H35)))</formula>
    </cfRule>
    <cfRule type="containsText" dxfId="30" priority="350" operator="containsText" text="Alta">
      <formula>NOT(ISERROR(SEARCH("Alta",H35)))</formula>
    </cfRule>
    <cfRule type="containsText" dxfId="29" priority="351" operator="containsText" text="Muy Alta">
      <formula>NOT(ISERROR(SEARCH("Muy Alta",H35)))</formula>
    </cfRule>
    <cfRule type="containsText" dxfId="28" priority="356" operator="containsText" text="Muy Baja">
      <formula>NOT(ISERROR(SEARCH("Muy Baja",H35)))</formula>
    </cfRule>
    <cfRule type="containsText" dxfId="27" priority="357" operator="containsText" text="Baja">
      <formula>NOT(ISERROR(SEARCH("Baja",H35)))</formula>
    </cfRule>
    <cfRule type="containsText" dxfId="26" priority="358" operator="containsText" text="Media">
      <formula>NOT(ISERROR(SEARCH("Media",H35)))</formula>
    </cfRule>
    <cfRule type="containsText" dxfId="25" priority="359" operator="containsText" text="Alta">
      <formula>NOT(ISERROR(SEARCH("Alta",H35)))</formula>
    </cfRule>
    <cfRule type="containsText" dxfId="24" priority="361" operator="containsText" text="Muy Alta">
      <formula>NOT(ISERROR(SEARCH("Muy Alta",H35)))</formula>
    </cfRule>
  </conditionalFormatting>
  <conditionalFormatting sqref="I35:I39">
    <cfRule type="containsText" dxfId="23" priority="352" operator="containsText" text="Catastrófico">
      <formula>NOT(ISERROR(SEARCH("Catastrófico",I35)))</formula>
    </cfRule>
    <cfRule type="containsText" dxfId="22" priority="353" operator="containsText" text="Mayor">
      <formula>NOT(ISERROR(SEARCH("Mayor",I35)))</formula>
    </cfRule>
    <cfRule type="containsText" dxfId="21" priority="354" operator="containsText" text="Menor">
      <formula>NOT(ISERROR(SEARCH("Menor",I35)))</formula>
    </cfRule>
    <cfRule type="containsText" dxfId="20" priority="355" operator="containsText" text="Leve">
      <formula>NOT(ISERROR(SEARCH("Leve",I35)))</formula>
    </cfRule>
    <cfRule type="containsText" dxfId="19" priority="360" operator="containsText" text="Moderado">
      <formula>NOT(ISERROR(SEARCH("Moderado",I35)))</formula>
    </cfRule>
  </conditionalFormatting>
  <conditionalFormatting sqref="K35:K39">
    <cfRule type="containsText" dxfId="18" priority="347" operator="containsText" text="Media">
      <formula>NOT(ISERROR(SEARCH("Media",K35)))</formula>
    </cfRule>
  </conditionalFormatting>
  <conditionalFormatting sqref="L35:L39">
    <cfRule type="containsText" dxfId="17" priority="346" operator="containsText" text="Moderado">
      <formula>NOT(ISERROR(SEARCH("Moderado",L35)))</formula>
    </cfRule>
  </conditionalFormatting>
  <conditionalFormatting sqref="J35:J39">
    <cfRule type="containsText" dxfId="16" priority="345" operator="containsText" text="Moderado">
      <formula>NOT(ISERROR(SEARCH("Moderado",J35)))</formula>
    </cfRule>
  </conditionalFormatting>
  <conditionalFormatting sqref="J35:J39">
    <cfRule type="containsText" dxfId="15" priority="343" operator="containsText" text="Bajo">
      <formula>NOT(ISERROR(SEARCH("Bajo",J35)))</formula>
    </cfRule>
    <cfRule type="containsText" dxfId="14" priority="344" operator="containsText" text="Extremo">
      <formula>NOT(ISERROR(SEARCH("Extremo",J35)))</formula>
    </cfRule>
  </conditionalFormatting>
  <conditionalFormatting sqref="K35:K39">
    <cfRule type="containsText" dxfId="13" priority="341" operator="containsText" text="Baja">
      <formula>NOT(ISERROR(SEARCH("Baja",K35)))</formula>
    </cfRule>
    <cfRule type="containsText" dxfId="12" priority="342" operator="containsText" text="Muy Baja">
      <formula>NOT(ISERROR(SEARCH("Muy Baja",K35)))</formula>
    </cfRule>
  </conditionalFormatting>
  <conditionalFormatting sqref="K35:K39">
    <cfRule type="containsText" dxfId="11" priority="339" operator="containsText" text="Muy Alta">
      <formula>NOT(ISERROR(SEARCH("Muy Alta",K35)))</formula>
    </cfRule>
    <cfRule type="containsText" dxfId="10" priority="340" operator="containsText" text="Alta">
      <formula>NOT(ISERROR(SEARCH("Alta",K35)))</formula>
    </cfRule>
  </conditionalFormatting>
  <conditionalFormatting sqref="L35:L39">
    <cfRule type="containsText" dxfId="9" priority="335" operator="containsText" text="Catastrófico">
      <formula>NOT(ISERROR(SEARCH("Catastrófico",L35)))</formula>
    </cfRule>
    <cfRule type="containsText" dxfId="8" priority="336" operator="containsText" text="Mayor">
      <formula>NOT(ISERROR(SEARCH("Mayor",L35)))</formula>
    </cfRule>
    <cfRule type="containsText" dxfId="7" priority="337" operator="containsText" text="Menor">
      <formula>NOT(ISERROR(SEARCH("Menor",L35)))</formula>
    </cfRule>
    <cfRule type="containsText" dxfId="6" priority="338" operator="containsText" text="Leve">
      <formula>NOT(ISERROR(SEARCH("Leve",L35)))</formula>
    </cfRule>
  </conditionalFormatting>
  <conditionalFormatting sqref="N20">
    <cfRule type="containsText" dxfId="5" priority="1" operator="containsText" text="3- Moderado">
      <formula>NOT(ISERROR(SEARCH("3- Moderado",N20)))</formula>
    </cfRule>
    <cfRule type="containsText" dxfId="4" priority="2" operator="containsText" text="6- Moderado">
      <formula>NOT(ISERROR(SEARCH("6- Moderado",N20)))</formula>
    </cfRule>
    <cfRule type="containsText" dxfId="3" priority="3" operator="containsText" text="4- Moderado">
      <formula>NOT(ISERROR(SEARCH("4- Moderado",N20)))</formula>
    </cfRule>
    <cfRule type="containsText" dxfId="2" priority="4" operator="containsText" text="3- Bajo">
      <formula>NOT(ISERROR(SEARCH("3- Bajo",N20)))</formula>
    </cfRule>
    <cfRule type="containsText" dxfId="1" priority="5" operator="containsText" text="4- Bajo">
      <formula>NOT(ISERROR(SEARCH("4- Bajo",N20)))</formula>
    </cfRule>
    <cfRule type="containsText" dxfId="0" priority="6" operator="containsText" text="1- Bajo">
      <formula>NOT(ISERROR(SEARCH("1- Bajo",N20)))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A82A10-E94F-45E3-B0E0-977E36734876}"/>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2023-11-02T14:06:23Z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